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2021'!$A$14:$AN$14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2021'!$A$1:$AN$77</definedName>
  </definedNames>
  <calcPr calcId="144525"/>
</workbook>
</file>

<file path=xl/calcChain.xml><?xml version="1.0" encoding="utf-8"?>
<calcChain xmlns="http://schemas.openxmlformats.org/spreadsheetml/2006/main">
  <c r="AB75" i="1" l="1"/>
  <c r="AC72" i="1"/>
  <c r="AD72" i="1"/>
  <c r="AE72" i="1"/>
  <c r="AF72" i="1"/>
  <c r="AG72" i="1"/>
  <c r="AN77" i="1"/>
  <c r="AM77" i="1"/>
  <c r="AL77" i="1"/>
  <c r="AK77" i="1"/>
  <c r="AJ77" i="1"/>
  <c r="AB77" i="1"/>
  <c r="AI77" i="1" s="1"/>
  <c r="AB48" i="1"/>
  <c r="AB47" i="1"/>
  <c r="AB72" i="1" l="1"/>
  <c r="AN76" i="1"/>
  <c r="AM76" i="1"/>
  <c r="AL76" i="1"/>
  <c r="AK76" i="1"/>
  <c r="AJ76" i="1"/>
  <c r="AI76" i="1"/>
  <c r="AH76" i="1"/>
  <c r="AH75" i="1"/>
  <c r="AH72" i="1" l="1"/>
  <c r="AC46" i="1"/>
  <c r="AD46" i="1"/>
  <c r="AE46" i="1"/>
  <c r="AF46" i="1"/>
  <c r="AG46" i="1"/>
  <c r="AB46" i="1"/>
  <c r="AA72" i="1" l="1"/>
  <c r="AN75" i="1" l="1"/>
  <c r="AN72" i="1" s="1"/>
  <c r="AM75" i="1"/>
  <c r="AM72" i="1" s="1"/>
  <c r="AL75" i="1"/>
  <c r="AL72" i="1" s="1"/>
  <c r="AK75" i="1"/>
  <c r="AK72" i="1" s="1"/>
  <c r="AJ75" i="1"/>
  <c r="AJ72" i="1" s="1"/>
  <c r="AI75" i="1"/>
  <c r="AI72" i="1" s="1"/>
  <c r="AN48" i="1" l="1"/>
  <c r="AM48" i="1"/>
  <c r="AL48" i="1"/>
  <c r="AK48" i="1"/>
  <c r="AJ48" i="1"/>
  <c r="AI48" i="1"/>
  <c r="AH48" i="1"/>
  <c r="AA46" i="1" l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AI47" i="1" l="1"/>
  <c r="AI46" i="1" s="1"/>
  <c r="AJ47" i="1"/>
  <c r="AJ46" i="1" s="1"/>
  <c r="AK47" i="1"/>
  <c r="AK46" i="1" s="1"/>
  <c r="AL47" i="1"/>
  <c r="AL46" i="1" s="1"/>
  <c r="AM47" i="1"/>
  <c r="AM46" i="1" s="1"/>
  <c r="AN47" i="1"/>
  <c r="AN46" i="1" s="1"/>
  <c r="AH47" i="1"/>
  <c r="AH46" i="1" s="1"/>
  <c r="AH16" i="1"/>
  <c r="AJ16" i="1"/>
  <c r="AK16" i="1"/>
  <c r="AL16" i="1"/>
  <c r="AM16" i="1"/>
  <c r="AN16" i="1"/>
  <c r="AH18" i="1"/>
  <c r="AI18" i="1"/>
  <c r="AJ18" i="1"/>
  <c r="AK18" i="1"/>
  <c r="AL18" i="1"/>
  <c r="AM18" i="1"/>
  <c r="AN18" i="1"/>
  <c r="AH19" i="1"/>
  <c r="AI19" i="1"/>
  <c r="AJ19" i="1"/>
  <c r="AK19" i="1"/>
  <c r="AL19" i="1"/>
  <c r="AM19" i="1"/>
  <c r="AN19" i="1"/>
  <c r="AH20" i="1"/>
  <c r="AI20" i="1"/>
  <c r="AJ20" i="1"/>
  <c r="AK20" i="1"/>
  <c r="AL20" i="1"/>
  <c r="AM20" i="1"/>
  <c r="AN20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C16" i="1"/>
  <c r="AD16" i="1"/>
  <c r="AE16" i="1"/>
  <c r="AF16" i="1"/>
  <c r="AG16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F20" i="1"/>
  <c r="F19" i="1"/>
  <c r="F18" i="1"/>
  <c r="AC21" i="1" l="1"/>
  <c r="AN21" i="1"/>
  <c r="AM21" i="1"/>
  <c r="AL21" i="1"/>
  <c r="AK21" i="1"/>
  <c r="AJ21" i="1"/>
  <c r="AI21" i="1"/>
  <c r="AH21" i="1"/>
  <c r="AG21" i="1"/>
  <c r="AF21" i="1"/>
  <c r="AE21" i="1"/>
  <c r="AD21" i="1"/>
  <c r="AB21" i="1"/>
  <c r="AA21" i="1"/>
  <c r="Z72" i="1"/>
  <c r="Z21" i="1" s="1"/>
  <c r="Y72" i="1"/>
  <c r="Y21" i="1" s="1"/>
  <c r="X72" i="1"/>
  <c r="X21" i="1" s="1"/>
  <c r="W72" i="1"/>
  <c r="W21" i="1" s="1"/>
  <c r="V72" i="1"/>
  <c r="V21" i="1" s="1"/>
  <c r="U72" i="1"/>
  <c r="U21" i="1" s="1"/>
  <c r="T72" i="1"/>
  <c r="T21" i="1" s="1"/>
  <c r="S72" i="1"/>
  <c r="S21" i="1" s="1"/>
  <c r="R72" i="1"/>
  <c r="R21" i="1" s="1"/>
  <c r="Q72" i="1"/>
  <c r="Q21" i="1" s="1"/>
  <c r="P72" i="1"/>
  <c r="P21" i="1" s="1"/>
  <c r="O72" i="1"/>
  <c r="O21" i="1" s="1"/>
  <c r="N72" i="1"/>
  <c r="N21" i="1" s="1"/>
  <c r="M72" i="1"/>
  <c r="M21" i="1" s="1"/>
  <c r="L72" i="1"/>
  <c r="L21" i="1" s="1"/>
  <c r="K72" i="1"/>
  <c r="K21" i="1" s="1"/>
  <c r="J72" i="1"/>
  <c r="J21" i="1" s="1"/>
  <c r="I72" i="1"/>
  <c r="I21" i="1" s="1"/>
  <c r="H72" i="1"/>
  <c r="H21" i="1" s="1"/>
  <c r="G72" i="1"/>
  <c r="G21" i="1" s="1"/>
  <c r="F72" i="1"/>
  <c r="F21" i="1" s="1"/>
  <c r="AI53" i="1"/>
  <c r="AI52" i="1" s="1"/>
  <c r="AL44" i="1"/>
  <c r="AL43" i="1" s="1"/>
  <c r="AL17" i="1" s="1"/>
  <c r="AK44" i="1"/>
  <c r="AK43" i="1" s="1"/>
  <c r="AK17" i="1" s="1"/>
  <c r="AI44" i="1"/>
  <c r="AI43" i="1" s="1"/>
  <c r="AI17" i="1" s="1"/>
  <c r="AN44" i="1"/>
  <c r="AN43" i="1" s="1"/>
  <c r="AN17" i="1" s="1"/>
  <c r="AM44" i="1"/>
  <c r="AM43" i="1" s="1"/>
  <c r="AM17" i="1" s="1"/>
  <c r="AJ44" i="1"/>
  <c r="AJ43" i="1" s="1"/>
  <c r="AJ17" i="1" s="1"/>
  <c r="AG44" i="1"/>
  <c r="AG43" i="1" s="1"/>
  <c r="AG17" i="1" s="1"/>
  <c r="AF44" i="1"/>
  <c r="AF43" i="1" s="1"/>
  <c r="AF17" i="1" s="1"/>
  <c r="AE44" i="1"/>
  <c r="AE43" i="1" s="1"/>
  <c r="AE17" i="1" s="1"/>
  <c r="AD44" i="1"/>
  <c r="AD43" i="1" s="1"/>
  <c r="AD17" i="1" s="1"/>
  <c r="AC44" i="1"/>
  <c r="AC43" i="1" s="1"/>
  <c r="AC17" i="1" s="1"/>
  <c r="Z44" i="1"/>
  <c r="Z43" i="1" s="1"/>
  <c r="Z17" i="1" s="1"/>
  <c r="Y44" i="1"/>
  <c r="Y43" i="1" s="1"/>
  <c r="Y17" i="1" s="1"/>
  <c r="X44" i="1"/>
  <c r="X43" i="1" s="1"/>
  <c r="X17" i="1" s="1"/>
  <c r="W44" i="1"/>
  <c r="W43" i="1" s="1"/>
  <c r="V44" i="1"/>
  <c r="V43" i="1" s="1"/>
  <c r="V17" i="1" s="1"/>
  <c r="U44" i="1"/>
  <c r="U43" i="1" s="1"/>
  <c r="U17" i="1" s="1"/>
  <c r="T44" i="1"/>
  <c r="T43" i="1" s="1"/>
  <c r="T17" i="1" s="1"/>
  <c r="S44" i="1"/>
  <c r="S43" i="1" s="1"/>
  <c r="R44" i="1"/>
  <c r="R43" i="1" s="1"/>
  <c r="R17" i="1" s="1"/>
  <c r="Q44" i="1"/>
  <c r="Q43" i="1" s="1"/>
  <c r="Q17" i="1" s="1"/>
  <c r="P44" i="1"/>
  <c r="P43" i="1" s="1"/>
  <c r="O44" i="1"/>
  <c r="O43" i="1" s="1"/>
  <c r="O17" i="1" s="1"/>
  <c r="N44" i="1"/>
  <c r="N43" i="1" s="1"/>
  <c r="N17" i="1" s="1"/>
  <c r="M44" i="1"/>
  <c r="M43" i="1" s="1"/>
  <c r="M17" i="1" s="1"/>
  <c r="L44" i="1"/>
  <c r="L43" i="1" s="1"/>
  <c r="L17" i="1" s="1"/>
  <c r="K44" i="1"/>
  <c r="K43" i="1" s="1"/>
  <c r="K17" i="1" s="1"/>
  <c r="J44" i="1"/>
  <c r="J43" i="1" s="1"/>
  <c r="J17" i="1" s="1"/>
  <c r="I44" i="1"/>
  <c r="I43" i="1" s="1"/>
  <c r="I17" i="1" s="1"/>
  <c r="H44" i="1"/>
  <c r="H43" i="1" s="1"/>
  <c r="H17" i="1" s="1"/>
  <c r="G44" i="1"/>
  <c r="G43" i="1" s="1"/>
  <c r="F44" i="1"/>
  <c r="F43" i="1" s="1"/>
  <c r="AH44" i="1"/>
  <c r="AH43" i="1" s="1"/>
  <c r="AA44" i="1"/>
  <c r="AA43" i="1" s="1"/>
  <c r="AA17" i="1" s="1"/>
  <c r="AI23" i="1"/>
  <c r="AI16" i="1" s="1"/>
  <c r="AB23" i="1"/>
  <c r="AB16" i="1" s="1"/>
  <c r="F16" i="1"/>
  <c r="S22" i="1" l="1"/>
  <c r="S17" i="1"/>
  <c r="S15" i="1" s="1"/>
  <c r="AH22" i="1"/>
  <c r="AH17" i="1"/>
  <c r="AH15" i="1" s="1"/>
  <c r="P17" i="1"/>
  <c r="P15" i="1" s="1"/>
  <c r="W22" i="1"/>
  <c r="W17" i="1"/>
  <c r="W15" i="1" s="1"/>
  <c r="G22" i="1"/>
  <c r="G17" i="1"/>
  <c r="G15" i="1" s="1"/>
  <c r="AA15" i="1"/>
  <c r="X15" i="1"/>
  <c r="AA22" i="1"/>
  <c r="T15" i="1"/>
  <c r="T22" i="1"/>
  <c r="H15" i="1"/>
  <c r="H22" i="1"/>
  <c r="X22" i="1"/>
  <c r="K22" i="1"/>
  <c r="K15" i="1"/>
  <c r="AF15" i="1"/>
  <c r="AF22" i="1"/>
  <c r="L15" i="1"/>
  <c r="L22" i="1"/>
  <c r="O22" i="1"/>
  <c r="O15" i="1"/>
  <c r="P22" i="1"/>
  <c r="U15" i="1"/>
  <c r="U22" i="1"/>
  <c r="AE22" i="1"/>
  <c r="AE15" i="1"/>
  <c r="AM15" i="1"/>
  <c r="AM22" i="1"/>
  <c r="Q22" i="1"/>
  <c r="Q15" i="1"/>
  <c r="AC22" i="1"/>
  <c r="F17" i="1"/>
  <c r="F15" i="1" s="1"/>
  <c r="F22" i="1"/>
  <c r="J15" i="1"/>
  <c r="J22" i="1"/>
  <c r="N15" i="1"/>
  <c r="N22" i="1"/>
  <c r="R15" i="1"/>
  <c r="R22" i="1"/>
  <c r="V15" i="1"/>
  <c r="V22" i="1"/>
  <c r="Z15" i="1"/>
  <c r="Z22" i="1"/>
  <c r="AN22" i="1"/>
  <c r="AN15" i="1"/>
  <c r="AI22" i="1"/>
  <c r="AI15" i="1"/>
  <c r="M15" i="1"/>
  <c r="M22" i="1"/>
  <c r="AC15" i="1"/>
  <c r="I22" i="1"/>
  <c r="I15" i="1"/>
  <c r="Y22" i="1"/>
  <c r="Y15" i="1"/>
  <c r="AG15" i="1"/>
  <c r="AG22" i="1"/>
  <c r="AD15" i="1"/>
  <c r="AD22" i="1"/>
  <c r="AJ22" i="1"/>
  <c r="AJ15" i="1"/>
  <c r="AK22" i="1"/>
  <c r="AK15" i="1"/>
  <c r="AL15" i="1"/>
  <c r="AL22" i="1"/>
  <c r="AB44" i="1"/>
  <c r="AB43" i="1" s="1"/>
  <c r="AB17" i="1" s="1"/>
  <c r="AB22" i="1" l="1"/>
  <c r="AB15" i="1"/>
</calcChain>
</file>

<file path=xl/sharedStrings.xml><?xml version="1.0" encoding="utf-8"?>
<sst xmlns="http://schemas.openxmlformats.org/spreadsheetml/2006/main" count="277" uniqueCount="182">
  <si>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</si>
  <si>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</si>
  <si>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</si>
  <si>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</si>
  <si>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</si>
  <si>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</si>
  <si>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</si>
  <si>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</si>
  <si>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</si>
  <si>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</si>
  <si>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</si>
  <si>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</si>
  <si>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</si>
  <si>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</si>
  <si>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</si>
  <si>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</si>
  <si>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</si>
  <si>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</si>
  <si>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</si>
  <si>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</si>
  <si>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</si>
  <si>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</si>
  <si>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</si>
  <si>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</si>
  <si>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</si>
  <si>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</si>
  <si>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</si>
  <si>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</si>
  <si>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</si>
  <si>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</si>
  <si>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</si>
  <si>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</si>
  <si>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</si>
  <si>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</si>
  <si>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</si>
  <si>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</si>
  <si>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</si>
  <si>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</si>
  <si>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</si>
  <si>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</si>
  <si>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</si>
  <si>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</si>
  <si>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</si>
  <si>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</si>
  <si>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</si>
  <si>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</si>
  <si>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</si>
  <si>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</si>
  <si>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</si>
  <si>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</si>
  <si>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</si>
  <si>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</si>
  <si>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</si>
  <si>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</si>
  <si>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</si>
  <si>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</si>
  <si>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</si>
  <si>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</si>
  <si>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</si>
  <si>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</si>
  <si>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</si>
  <si>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</si>
  <si>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</si>
  <si>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</si>
  <si>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</si>
  <si>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</si>
  <si>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</si>
  <si>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</si>
  <si>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</si>
  <si>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</si>
  <si>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</si>
  <si>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</si>
  <si>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</si>
  <si>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</si>
  <si>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</si>
  <si>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</si>
  <si>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</si>
  <si>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</si>
  <si>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</si>
  <si>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</si>
  <si>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</si>
  <si>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</si>
  <si>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</si>
  <si>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</si>
  <si>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</si>
  <si>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</si>
  <si>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</si>
  <si>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</si>
  <si>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</si>
  <si>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</si>
  <si>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</si>
  <si>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</si>
  <si>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</si>
  <si>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</si>
  <si>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</si>
  <si>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</si>
  <si>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</si>
  <si>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</si>
  <si>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</si>
  <si>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</si>
  <si>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</si>
  <si>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</si>
  <si>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</si>
  <si>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</si>
  <si>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</si>
  <si>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</si>
  <si>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</si>
  <si>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</si>
  <si>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</si>
  <si>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</si>
  <si>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</si>
  <si>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</si>
  <si>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</si>
  <si>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</si>
  <si>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</si>
  <si>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</si>
  <si>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</si>
  <si>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</si>
  <si>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</si>
  <si>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</si>
  <si>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</si>
  <si>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</si>
  <si>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</si>
  <si>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</si>
  <si>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</si>
  <si>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</si>
  <si>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</si>
  <si>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</si>
  <si>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</si>
  <si>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</si>
  <si>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</si>
  <si>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</si>
  <si>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</si>
  <si>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</si>
  <si>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</si>
  <si>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</si>
  <si>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</si>
  <si>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</si>
  <si>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</si>
  <si>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</si>
  <si>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</si>
  <si>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</si>
  <si>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</si>
  <si>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</si>
  <si>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</si>
  <si>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</si>
  <si>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</si>
  <si>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</si>
  <si>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Костромская область </t>
  </si>
  <si>
    <t>Г</t>
  </si>
  <si>
    <t>1.2.1.2.2.</t>
  </si>
  <si>
    <t>1.2.1.2.3.</t>
  </si>
  <si>
    <t>1.2.1.2.4.</t>
  </si>
  <si>
    <t>1.2.1.2.5.</t>
  </si>
  <si>
    <t>Утверждённый план  принятия основных средств и нематериальных активов к бухгалтерскому учету на год</t>
  </si>
  <si>
    <t>О_К/ВЛГ/34/02/0001</t>
  </si>
  <si>
    <t>1.6.1.</t>
  </si>
  <si>
    <t>Приобретение бригадного автомобиля с колесной формулой 4х4 для нужд ПУ Костромской</t>
  </si>
  <si>
    <t>О_К/ВЛГ/34/06/0001</t>
  </si>
  <si>
    <t>О_К/ВЛГ/34/02/0003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</si>
  <si>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</si>
  <si>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</si>
  <si>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</si>
  <si>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1.6.3.</t>
  </si>
  <si>
    <t>Р_К/ВЛГ/34/06/0004</t>
  </si>
  <si>
    <t>к постановлению Департамента строительства, ЖКХ и ТЭК Костромской области</t>
  </si>
  <si>
    <t xml:space="preserve">План ввода основных средств </t>
  </si>
  <si>
    <t xml:space="preserve"> филиала "Волго-Вятский" АО "Оборонэнерго"  в границах Костромской области</t>
  </si>
  <si>
    <t>Раздел 1. План принятия основных</t>
  </si>
  <si>
    <t>средств и нематериальных активов к бухгалтерскому учету</t>
  </si>
  <si>
    <t xml:space="preserve"> Шт</t>
  </si>
  <si>
    <t xml:space="preserve"> шт.</t>
  </si>
  <si>
    <t>шт.</t>
  </si>
  <si>
    <t>млн. рублей (без НДС)</t>
  </si>
  <si>
    <t>Придлжение 9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</si>
  <si>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</si>
  <si>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</si>
  <si>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>Идентификатор инвестиционного проекта</t>
  </si>
  <si>
    <t>Итого утвержденный план  
за год</t>
  </si>
  <si>
    <t>на 2025 год &lt;3&gt; с распределением по кварталам</t>
  </si>
  <si>
    <t>Приобретение Робота-тренажёра "Гоша-01"</t>
  </si>
  <si>
    <t>от  "25" сентября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</si>
</sst>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8" fontId="20" fillId="0" borderId="0">
      <alignment vertical="top"/>
    </xf>
    <xf numFmtId="168" fontId="21" fillId="0" borderId="0">
      <alignment vertical="top"/>
    </xf>
    <xf numFmtId="169" fontId="21" fillId="5" borderId="0">
      <alignment vertical="top"/>
    </xf>
    <xf numFmtId="168" fontId="21" fillId="6" borderId="0">
      <alignment vertical="top"/>
    </xf>
    <xf numFmtId="0" fontId="19" fillId="0" borderId="0"/>
    <xf numFmtId="170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172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174" fontId="19" fillId="7" borderId="3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8" borderId="5" applyNumberFormat="0">
      <alignment readingOrder="1"/>
      <protection locked="0"/>
    </xf>
    <xf numFmtId="0" fontId="27" fillId="8" borderId="5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3" fontId="20" fillId="0" borderId="0">
      <alignment vertical="top"/>
    </xf>
    <xf numFmtId="0" fontId="17" fillId="0" borderId="0"/>
    <xf numFmtId="0" fontId="18" fillId="0" borderId="0"/>
    <xf numFmtId="173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5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6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6">
      <protection locked="0"/>
    </xf>
    <xf numFmtId="0" fontId="29" fillId="0" borderId="6">
      <protection locked="0"/>
    </xf>
    <xf numFmtId="0" fontId="29" fillId="0" borderId="6">
      <protection locked="0"/>
    </xf>
    <xf numFmtId="0" fontId="30" fillId="0" borderId="6">
      <protection locked="0"/>
    </xf>
    <xf numFmtId="0" fontId="33" fillId="9" borderId="0"/>
    <xf numFmtId="0" fontId="33" fillId="9" borderId="0"/>
    <xf numFmtId="0" fontId="34" fillId="9" borderId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7"/>
    <xf numFmtId="0" fontId="37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7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4" borderId="0" applyNumberFormat="0" applyBorder="0" applyAlignment="0" applyProtection="0"/>
    <xf numFmtId="0" fontId="37" fillId="21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2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2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37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30" borderId="0" applyNumberFormat="0" applyBorder="0" applyAlignment="0" applyProtection="0"/>
    <xf numFmtId="0" fontId="37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176" fontId="42" fillId="54" borderId="0">
      <alignment horizontal="center" vertical="center"/>
    </xf>
    <xf numFmtId="177" fontId="43" fillId="0" borderId="8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8" fontId="25" fillId="0" borderId="9"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43" fillId="0" borderId="0" applyFont="0" applyBorder="0" applyProtection="0">
      <alignment vertical="center"/>
    </xf>
    <xf numFmtId="0" fontId="22" fillId="0" borderId="0"/>
    <xf numFmtId="176" fontId="19" fillId="0" borderId="0" applyNumberFormat="0" applyFont="0" applyAlignment="0">
      <alignment horizontal="center" vertical="center"/>
    </xf>
    <xf numFmtId="49" fontId="34" fillId="12" borderId="2">
      <alignment horizontal="left" vertical="top"/>
      <protection locked="0"/>
    </xf>
    <xf numFmtId="49" fontId="34" fillId="12" borderId="2">
      <alignment horizontal="left" vertical="top"/>
      <protection locked="0"/>
    </xf>
    <xf numFmtId="49" fontId="34" fillId="12" borderId="2">
      <alignment horizontal="left" vertical="top"/>
      <protection locked="0"/>
    </xf>
    <xf numFmtId="49" fontId="34" fillId="12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55" borderId="2">
      <alignment horizontal="left" vertical="top"/>
      <protection locked="0"/>
    </xf>
    <xf numFmtId="49" fontId="34" fillId="55" borderId="2">
      <alignment horizontal="left" vertical="top"/>
      <protection locked="0"/>
    </xf>
    <xf numFmtId="49" fontId="34" fillId="55" borderId="2">
      <alignment horizontal="left" vertical="top"/>
      <protection locked="0"/>
    </xf>
    <xf numFmtId="49" fontId="34" fillId="55" borderId="2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0">
      <alignment horizontal="left" vertical="top" wrapText="1"/>
    </xf>
    <xf numFmtId="0" fontId="45" fillId="0" borderId="10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12" borderId="2">
      <alignment horizontal="right" vertical="top"/>
      <protection locked="0"/>
    </xf>
    <xf numFmtId="49" fontId="34" fillId="12" borderId="2">
      <alignment horizontal="right" vertical="top"/>
      <protection locked="0"/>
    </xf>
    <xf numFmtId="49" fontId="34" fillId="12" borderId="2">
      <alignment horizontal="right" vertical="top"/>
      <protection locked="0"/>
    </xf>
    <xf numFmtId="49" fontId="34" fillId="12" borderId="2">
      <alignment horizontal="right" vertical="top"/>
      <protection locked="0"/>
    </xf>
    <xf numFmtId="0" fontId="34" fillId="12" borderId="2">
      <alignment horizontal="right" vertical="top"/>
      <protection locked="0"/>
    </xf>
    <xf numFmtId="0" fontId="34" fillId="12" borderId="2">
      <alignment horizontal="right" vertical="top"/>
      <protection locked="0"/>
    </xf>
    <xf numFmtId="0" fontId="34" fillId="12" borderId="2">
      <alignment horizontal="right" vertical="top"/>
      <protection locked="0"/>
    </xf>
    <xf numFmtId="0" fontId="34" fillId="12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49" fontId="34" fillId="55" borderId="2">
      <alignment horizontal="right" vertical="top"/>
      <protection locked="0"/>
    </xf>
    <xf numFmtId="49" fontId="34" fillId="55" borderId="2">
      <alignment horizontal="right" vertical="top"/>
      <protection locked="0"/>
    </xf>
    <xf numFmtId="49" fontId="34" fillId="55" borderId="2">
      <alignment horizontal="right" vertical="top"/>
      <protection locked="0"/>
    </xf>
    <xf numFmtId="49" fontId="34" fillId="55" borderId="2">
      <alignment horizontal="right" vertical="top"/>
      <protection locked="0"/>
    </xf>
    <xf numFmtId="0" fontId="34" fillId="55" borderId="2">
      <alignment horizontal="right" vertical="top"/>
      <protection locked="0"/>
    </xf>
    <xf numFmtId="0" fontId="34" fillId="55" borderId="2">
      <alignment horizontal="right" vertical="top"/>
      <protection locked="0"/>
    </xf>
    <xf numFmtId="0" fontId="34" fillId="55" borderId="2">
      <alignment horizontal="right" vertical="top"/>
      <protection locked="0"/>
    </xf>
    <xf numFmtId="0" fontId="34" fillId="55" borderId="2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0">
      <alignment horizontal="center" vertical="top" wrapText="1"/>
    </xf>
    <xf numFmtId="0" fontId="45" fillId="0" borderId="10">
      <alignment horizontal="center" vertical="top" wrapText="1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173" fontId="47" fillId="56" borderId="0">
      <alignment vertical="top"/>
    </xf>
    <xf numFmtId="39" fontId="48" fillId="5" borderId="0" applyNumberFormat="0" applyBorder="0">
      <alignment vertical="center"/>
    </xf>
    <xf numFmtId="0" fontId="49" fillId="11" borderId="0" applyNumberFormat="0" applyBorder="0" applyAlignment="0" applyProtection="0"/>
    <xf numFmtId="0" fontId="50" fillId="35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1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1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0" fontId="54" fillId="57" borderId="5" applyNumberFormat="0" applyAlignment="0" applyProtection="0"/>
    <xf numFmtId="187" fontId="55" fillId="58" borderId="2">
      <alignment vertical="center"/>
    </xf>
    <xf numFmtId="187" fontId="55" fillId="58" borderId="2">
      <alignment vertical="center"/>
    </xf>
    <xf numFmtId="0" fontId="54" fillId="57" borderId="5" applyNumberFormat="0" applyAlignment="0" applyProtection="0"/>
    <xf numFmtId="37" fontId="56" fillId="59" borderId="2">
      <alignment horizontal="center" vertical="center"/>
    </xf>
    <xf numFmtId="37" fontId="56" fillId="59" borderId="2">
      <alignment horizontal="center" vertical="center"/>
    </xf>
    <xf numFmtId="37" fontId="56" fillId="59" borderId="2">
      <alignment horizontal="center" vertical="center"/>
    </xf>
    <xf numFmtId="37" fontId="56" fillId="59" borderId="2">
      <alignment horizontal="center" vertical="center"/>
    </xf>
    <xf numFmtId="0" fontId="57" fillId="60" borderId="11" applyNumberFormat="0" applyAlignment="0" applyProtection="0"/>
    <xf numFmtId="0" fontId="58" fillId="37" borderId="11" applyNumberFormat="0" applyAlignment="0" applyProtection="0"/>
    <xf numFmtId="0" fontId="59" fillId="0" borderId="2">
      <alignment horizontal="left" vertical="center"/>
    </xf>
    <xf numFmtId="188" fontId="19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8" fontId="63" fillId="61" borderId="9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1" fillId="0" borderId="12" applyNumberFormat="0" applyFont="0" applyFill="0" applyAlignment="0" applyProtection="0"/>
    <xf numFmtId="0" fontId="67" fillId="0" borderId="0" applyNumberFormat="0" applyFill="0" applyBorder="0" applyAlignment="0" applyProtection="0"/>
    <xf numFmtId="173" fontId="68" fillId="0" borderId="0">
      <alignment vertical="top"/>
    </xf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181" fontId="70" fillId="0" borderId="0" applyFill="0" applyBorder="0" applyAlignment="0"/>
    <xf numFmtId="182" fontId="70" fillId="0" borderId="0" applyFill="0" applyBorder="0" applyAlignment="0"/>
    <xf numFmtId="181" fontId="70" fillId="0" borderId="0" applyFill="0" applyBorder="0" applyAlignment="0"/>
    <xf numFmtId="186" fontId="70" fillId="0" borderId="0" applyFill="0" applyBorder="0" applyAlignment="0"/>
    <xf numFmtId="182" fontId="70" fillId="0" borderId="0" applyFill="0" applyBorder="0" applyAlignment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5" fontId="72" fillId="0" borderId="0" applyBorder="0" applyProtection="0"/>
    <xf numFmtId="195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6" fontId="75" fillId="0" borderId="0" applyFill="0" applyBorder="0" applyAlignment="0" applyProtection="0"/>
    <xf numFmtId="196" fontId="20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8" fontId="25" fillId="67" borderId="2" applyBorder="0">
      <alignment horizontal="center" vertical="center"/>
    </xf>
    <xf numFmtId="0" fontId="84" fillId="1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85" fillId="68" borderId="0" applyNumberFormat="0" applyBorder="0" applyAlignment="0" applyProtection="0"/>
    <xf numFmtId="0" fontId="40" fillId="42" borderId="0" applyNumberFormat="0" applyBorder="0" applyAlignment="0" applyProtection="0"/>
    <xf numFmtId="168" fontId="60" fillId="6" borderId="2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7" fontId="86" fillId="6" borderId="0" applyNumberFormat="0" applyFont="0" applyAlignment="0"/>
    <xf numFmtId="0" fontId="87" fillId="0" borderId="0" applyProtection="0">
      <alignment horizontal="right"/>
    </xf>
    <xf numFmtId="0" fontId="88" fillId="0" borderId="13" applyNumberFormat="0" applyAlignment="0" applyProtection="0">
      <alignment horizontal="left" vertical="center"/>
    </xf>
    <xf numFmtId="0" fontId="88" fillId="0" borderId="14">
      <alignment horizontal="left" vertical="center"/>
    </xf>
    <xf numFmtId="0" fontId="89" fillId="0" borderId="0">
      <alignment vertical="top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69" borderId="0" applyAlignment="0">
      <alignment horizontal="right"/>
      <protection locked="0"/>
    </xf>
    <xf numFmtId="2" fontId="96" fillId="69" borderId="0" applyAlignment="0">
      <alignment horizontal="right"/>
      <protection locked="0"/>
    </xf>
    <xf numFmtId="173" fontId="97" fillId="0" borderId="0">
      <alignment vertical="top"/>
    </xf>
    <xf numFmtId="0" fontId="48" fillId="70" borderId="2">
      <alignment horizontal="center" vertical="center" wrapText="1"/>
      <protection locked="0"/>
    </xf>
    <xf numFmtId="0" fontId="48" fillId="70" borderId="2">
      <alignment horizontal="center" vertical="center" wrapText="1"/>
      <protection locked="0"/>
    </xf>
    <xf numFmtId="0" fontId="48" fillId="70" borderId="2">
      <alignment horizontal="center" vertical="center" wrapText="1"/>
      <protection locked="0"/>
    </xf>
    <xf numFmtId="0" fontId="48" fillId="70" borderId="2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8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8" fontId="101" fillId="0" borderId="2">
      <alignment horizontal="center" vertical="center" wrapText="1"/>
    </xf>
    <xf numFmtId="0" fontId="102" fillId="15" borderId="5" applyNumberFormat="0" applyAlignment="0" applyProtection="0"/>
    <xf numFmtId="0" fontId="102" fillId="15" borderId="5" applyNumberFormat="0" applyAlignment="0" applyProtection="0"/>
    <xf numFmtId="0" fontId="103" fillId="50" borderId="5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9" fontId="47" fillId="0" borderId="0">
      <alignment vertical="top"/>
    </xf>
    <xf numFmtId="173" fontId="21" fillId="5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200" fontId="21" fillId="6" borderId="0">
      <alignment vertical="top"/>
    </xf>
    <xf numFmtId="38" fontId="21" fillId="0" borderId="0">
      <alignment vertical="top"/>
    </xf>
    <xf numFmtId="187" fontId="19" fillId="71" borderId="2">
      <alignment vertical="center"/>
    </xf>
    <xf numFmtId="176" fontId="105" fillId="72" borderId="19" applyBorder="0" applyAlignment="0">
      <alignment horizontal="left" indent="1"/>
    </xf>
    <xf numFmtId="181" fontId="106" fillId="0" borderId="0" applyFill="0" applyBorder="0" applyAlignment="0"/>
    <xf numFmtId="182" fontId="106" fillId="0" borderId="0" applyFill="0" applyBorder="0" applyAlignment="0"/>
    <xf numFmtId="181" fontId="106" fillId="0" borderId="0" applyFill="0" applyBorder="0" applyAlignment="0"/>
    <xf numFmtId="186" fontId="106" fillId="0" borderId="0" applyFill="0" applyBorder="0" applyAlignment="0"/>
    <xf numFmtId="182" fontId="106" fillId="0" borderId="0" applyFill="0" applyBorder="0" applyAlignment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22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03" fontId="110" fillId="0" borderId="2">
      <alignment horizontal="right"/>
      <protection locked="0"/>
    </xf>
    <xf numFmtId="204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0" fontId="112" fillId="0" borderId="0" applyProtection="0">
      <alignment horizontal="justify" vertical="top"/>
      <protection locked="0"/>
    </xf>
    <xf numFmtId="3" fontId="22" fillId="0" borderId="22" applyFont="0" applyBorder="0">
      <alignment horizontal="center" vertical="center"/>
    </xf>
    <xf numFmtId="0" fontId="113" fillId="73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14" fillId="50" borderId="0" applyNumberFormat="0" applyBorder="0" applyAlignment="0" applyProtection="0"/>
    <xf numFmtId="0" fontId="85" fillId="50" borderId="0" applyNumberFormat="0" applyBorder="0" applyAlignment="0" applyProtection="0"/>
    <xf numFmtId="0" fontId="115" fillId="5" borderId="2" applyFont="0" applyBorder="0" applyAlignment="0">
      <alignment horizontal="center" vertical="center"/>
    </xf>
    <xf numFmtId="0" fontId="33" fillId="0" borderId="23"/>
    <xf numFmtId="0" fontId="33" fillId="0" borderId="23"/>
    <xf numFmtId="0" fontId="34" fillId="0" borderId="23"/>
    <xf numFmtId="0" fontId="116" fillId="0" borderId="0" applyNumberFormat="0" applyFill="0" applyBorder="0" applyAlignment="0" applyProtection="0"/>
    <xf numFmtId="211" fontId="22" fillId="0" borderId="0"/>
    <xf numFmtId="0" fontId="60" fillId="0" borderId="0"/>
    <xf numFmtId="0" fontId="60" fillId="0" borderId="0"/>
    <xf numFmtId="0" fontId="35" fillId="0" borderId="0"/>
    <xf numFmtId="0" fontId="20" fillId="74" borderId="0"/>
    <xf numFmtId="0" fontId="20" fillId="74" borderId="0"/>
    <xf numFmtId="0" fontId="20" fillId="74" borderId="0"/>
    <xf numFmtId="0" fontId="20" fillId="74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75" borderId="24" applyNumberFormat="0" applyFont="0" applyAlignment="0" applyProtection="0"/>
    <xf numFmtId="0" fontId="20" fillId="49" borderId="25" applyNumberFormat="0" applyFont="0" applyAlignment="0" applyProtection="0"/>
    <xf numFmtId="0" fontId="20" fillId="49" borderId="25" applyNumberFormat="0" applyFont="0" applyAlignment="0" applyProtection="0"/>
    <xf numFmtId="0" fontId="20" fillId="49" borderId="25" applyNumberFormat="0" applyFont="0" applyAlignment="0" applyProtection="0"/>
    <xf numFmtId="0" fontId="20" fillId="49" borderId="25" applyNumberFormat="0" applyFont="0" applyAlignment="0" applyProtection="0"/>
    <xf numFmtId="0" fontId="20" fillId="49" borderId="25" applyNumberFormat="0" applyFont="0" applyAlignment="0" applyProtection="0"/>
    <xf numFmtId="0" fontId="20" fillId="49" borderId="25" applyNumberFormat="0" applyFont="0" applyAlignment="0" applyProtection="0"/>
    <xf numFmtId="0" fontId="22" fillId="75" borderId="24" applyNumberFormat="0" applyFont="0" applyAlignment="0" applyProtection="0"/>
    <xf numFmtId="0" fontId="19" fillId="49" borderId="24" applyNumberFormat="0" applyFont="0" applyAlignment="0" applyProtection="0"/>
    <xf numFmtId="0" fontId="20" fillId="49" borderId="25" applyNumberFormat="0" applyFont="0" applyAlignment="0" applyProtection="0"/>
    <xf numFmtId="212" fontId="22" fillId="0" borderId="0" applyFont="0" applyAlignment="0">
      <alignment horizontal="center"/>
    </xf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60" fillId="0" borderId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120" fillId="57" borderId="26" applyNumberFormat="0" applyAlignment="0" applyProtection="0"/>
    <xf numFmtId="0" fontId="121" fillId="76" borderId="26" applyNumberFormat="0" applyAlignment="0" applyProtection="0"/>
    <xf numFmtId="1" fontId="122" fillId="0" borderId="0" applyProtection="0">
      <alignment horizontal="right" vertical="center"/>
    </xf>
    <xf numFmtId="0" fontId="123" fillId="5" borderId="0">
      <alignment vertical="center"/>
    </xf>
    <xf numFmtId="49" fontId="124" fillId="0" borderId="27" applyFill="0" applyProtection="0">
      <alignment vertical="center"/>
    </xf>
    <xf numFmtId="18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7" borderId="28"/>
    <xf numFmtId="37" fontId="125" fillId="7" borderId="28"/>
    <xf numFmtId="181" fontId="126" fillId="0" borderId="0" applyFill="0" applyBorder="0" applyAlignment="0"/>
    <xf numFmtId="182" fontId="126" fillId="0" borderId="0" applyFill="0" applyBorder="0" applyAlignment="0"/>
    <xf numFmtId="181" fontId="126" fillId="0" borderId="0" applyFill="0" applyBorder="0" applyAlignment="0"/>
    <xf numFmtId="186" fontId="126" fillId="0" borderId="0" applyFill="0" applyBorder="0" applyAlignment="0"/>
    <xf numFmtId="182" fontId="126" fillId="0" borderId="0" applyFill="0" applyBorder="0" applyAlignment="0"/>
    <xf numFmtId="0" fontId="127" fillId="0" borderId="0" applyNumberFormat="0">
      <alignment horizontal="left"/>
    </xf>
    <xf numFmtId="216" fontId="128" fillId="0" borderId="29" applyBorder="0">
      <alignment horizontal="right"/>
      <protection locked="0"/>
    </xf>
    <xf numFmtId="49" fontId="129" fillId="0" borderId="2" applyNumberFormat="0">
      <alignment horizontal="left" vertical="center"/>
    </xf>
    <xf numFmtId="187" fontId="130" fillId="71" borderId="2">
      <alignment horizontal="center" vertical="center" wrapText="1"/>
      <protection locked="0"/>
    </xf>
    <xf numFmtId="187" fontId="130" fillId="71" borderId="2">
      <alignment horizontal="center" vertical="center" wrapText="1"/>
      <protection locked="0"/>
    </xf>
    <xf numFmtId="187" fontId="130" fillId="71" borderId="2">
      <alignment horizontal="center" vertical="center" wrapText="1"/>
      <protection locked="0"/>
    </xf>
    <xf numFmtId="187" fontId="130" fillId="71" borderId="2">
      <alignment horizontal="center" vertical="center" wrapText="1"/>
      <protection locked="0"/>
    </xf>
    <xf numFmtId="0" fontId="19" fillId="0" borderId="0">
      <alignment vertical="center"/>
    </xf>
    <xf numFmtId="0" fontId="45" fillId="77" borderId="0">
      <alignment horizontal="center" vertical="center"/>
    </xf>
    <xf numFmtId="0" fontId="46" fillId="77" borderId="0">
      <alignment horizontal="center" vertical="center"/>
    </xf>
    <xf numFmtId="0" fontId="46" fillId="57" borderId="0">
      <alignment horizontal="left" vertical="top"/>
    </xf>
    <xf numFmtId="0" fontId="131" fillId="77" borderId="0">
      <alignment horizontal="center" vertical="center"/>
    </xf>
    <xf numFmtId="0" fontId="46" fillId="77" borderId="0">
      <alignment horizontal="center" vertical="center"/>
    </xf>
    <xf numFmtId="0" fontId="46" fillId="77" borderId="0">
      <alignment horizontal="left" vertical="top"/>
    </xf>
    <xf numFmtId="0" fontId="132" fillId="77" borderId="0">
      <alignment horizontal="center" vertical="center"/>
    </xf>
    <xf numFmtId="0" fontId="132" fillId="77" borderId="0">
      <alignment horizontal="center" vertical="center"/>
    </xf>
    <xf numFmtId="0" fontId="132" fillId="77" borderId="0">
      <alignment horizontal="left" vertical="center"/>
    </xf>
    <xf numFmtId="0" fontId="132" fillId="77" borderId="0">
      <alignment horizontal="left" vertical="center"/>
    </xf>
    <xf numFmtId="0" fontId="132" fillId="77" borderId="0">
      <alignment horizontal="right" vertical="center"/>
    </xf>
    <xf numFmtId="0" fontId="132" fillId="77" borderId="0">
      <alignment horizontal="right" vertical="center"/>
    </xf>
    <xf numFmtId="0" fontId="133" fillId="77" borderId="0">
      <alignment horizontal="left" vertical="center"/>
    </xf>
    <xf numFmtId="0" fontId="132" fillId="77" borderId="0">
      <alignment horizontal="right" vertical="center"/>
    </xf>
    <xf numFmtId="0" fontId="134" fillId="0" borderId="30">
      <alignment vertical="center"/>
    </xf>
    <xf numFmtId="4" fontId="53" fillId="7" borderId="26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53" fillId="7" borderId="26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5" fillId="73" borderId="25" applyNumberFormat="0" applyProtection="0">
      <alignment vertical="center"/>
    </xf>
    <xf numFmtId="4" fontId="136" fillId="7" borderId="26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136" fillId="7" borderId="26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34" fillId="7" borderId="25" applyNumberFormat="0" applyProtection="0">
      <alignment vertical="center"/>
    </xf>
    <xf numFmtId="4" fontId="53" fillId="7" borderId="26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53" fillId="7" borderId="26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135" fillId="7" borderId="25" applyNumberFormat="0" applyProtection="0">
      <alignment horizontal="left" vertical="center" indent="1"/>
    </xf>
    <xf numFmtId="4" fontId="53" fillId="7" borderId="26" applyNumberFormat="0" applyProtection="0">
      <alignment horizontal="left" vertical="center" indent="1"/>
    </xf>
    <xf numFmtId="0" fontId="34" fillId="73" borderId="31" applyNumberFormat="0" applyProtection="0">
      <alignment horizontal="left" vertical="top" indent="1"/>
    </xf>
    <xf numFmtId="4" fontId="53" fillId="7" borderId="26" applyNumberFormat="0" applyProtection="0">
      <alignment horizontal="left" vertical="center" indent="1"/>
    </xf>
    <xf numFmtId="0" fontId="34" fillId="73" borderId="31" applyNumberFormat="0" applyProtection="0">
      <alignment horizontal="left" vertical="top" indent="1"/>
    </xf>
    <xf numFmtId="0" fontId="34" fillId="73" borderId="31" applyNumberFormat="0" applyProtection="0">
      <alignment horizontal="left" vertical="top" indent="1"/>
    </xf>
    <xf numFmtId="0" fontId="34" fillId="73" borderId="31" applyNumberFormat="0" applyProtection="0">
      <alignment horizontal="left" vertical="top" indent="1"/>
    </xf>
    <xf numFmtId="0" fontId="34" fillId="73" borderId="31" applyNumberFormat="0" applyProtection="0">
      <alignment horizontal="left" vertical="top" indent="1"/>
    </xf>
    <xf numFmtId="0" fontId="137" fillId="8" borderId="32" applyNumberFormat="0" applyProtection="0">
      <alignment horizontal="center" vertical="center" wrapTex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0" fontId="137" fillId="8" borderId="32" applyNumberFormat="0" applyProtection="0">
      <alignment horizontal="center" vertical="center" wrapText="1"/>
    </xf>
    <xf numFmtId="0" fontId="19" fillId="8" borderId="26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53" fillId="78" borderId="26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53" fillId="78" borderId="26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135" fillId="11" borderId="25" applyNumberFormat="0" applyProtection="0">
      <alignment horizontal="right" vertical="center"/>
    </xf>
    <xf numFmtId="4" fontId="53" fillId="79" borderId="26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53" fillId="79" borderId="26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135" fillId="80" borderId="25" applyNumberFormat="0" applyProtection="0">
      <alignment horizontal="right" vertical="center"/>
    </xf>
    <xf numFmtId="4" fontId="53" fillId="59" borderId="26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53" fillId="59" borderId="26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135" fillId="32" borderId="10" applyNumberFormat="0" applyProtection="0">
      <alignment horizontal="right" vertical="center"/>
    </xf>
    <xf numFmtId="4" fontId="53" fillId="81" borderId="26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53" fillId="81" borderId="26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53" fillId="82" borderId="26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53" fillId="82" borderId="26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135" fillId="23" borderId="25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135" fillId="48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135" fillId="39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135" fillId="86" borderId="25" applyNumberFormat="0" applyProtection="0">
      <alignment horizontal="right" vertical="center"/>
    </xf>
    <xf numFmtId="4" fontId="53" fillId="67" borderId="26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53" fillId="67" borderId="26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5" fillId="18" borderId="25" applyNumberFormat="0" applyProtection="0">
      <alignment horizontal="right" vertical="center"/>
    </xf>
    <xf numFmtId="4" fontId="138" fillId="87" borderId="26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8" fillId="87" borderId="26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135" fillId="88" borderId="10" applyNumberFormat="0" applyProtection="0">
      <alignment horizontal="left" vertical="center" indent="1"/>
    </xf>
    <xf numFmtId="4" fontId="53" fillId="89" borderId="33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53" fillId="89" borderId="33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139" fillId="91" borderId="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4" fontId="60" fillId="90" borderId="10" applyNumberFormat="0" applyProtection="0">
      <alignment horizontal="left" vertical="center" indent="1"/>
    </xf>
    <xf numFmtId="0" fontId="19" fillId="8" borderId="32" applyNumberFormat="0" applyProtection="0">
      <alignment horizontal="left" vertical="center" indent="1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0" fontId="19" fillId="8" borderId="26" applyNumberFormat="0" applyProtection="0">
      <alignment horizontal="left" vertical="center" indent="1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4" fontId="135" fillId="92" borderId="25" applyNumberFormat="0" applyProtection="0">
      <alignment horizontal="right" vertical="center"/>
    </xf>
    <xf numFmtId="0" fontId="19" fillId="8" borderId="32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4" fontId="140" fillId="89" borderId="32" applyNumberFormat="0" applyProtection="0">
      <alignment horizontal="left" vertical="center" wrapText="1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26" fillId="89" borderId="26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40" fillId="89" borderId="32" applyNumberFormat="0" applyProtection="0">
      <alignment horizontal="left" vertical="center" wrapText="1" indent="1"/>
    </xf>
    <xf numFmtId="4" fontId="26" fillId="89" borderId="26" applyNumberFormat="0" applyProtection="0">
      <alignment horizontal="left" vertical="center" indent="1"/>
    </xf>
    <xf numFmtId="4" fontId="140" fillId="72" borderId="32" applyNumberFormat="0" applyProtection="0">
      <alignment horizontal="left" vertical="center" wrapText="1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26" fillId="72" borderId="26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35" fillId="92" borderId="10" applyNumberFormat="0" applyProtection="0">
      <alignment horizontal="left" vertical="center" indent="1"/>
    </xf>
    <xf numFmtId="4" fontId="140" fillId="72" borderId="32" applyNumberFormat="0" applyProtection="0">
      <alignment horizontal="left" vertical="center" wrapText="1" indent="1"/>
    </xf>
    <xf numFmtId="4" fontId="26" fillId="72" borderId="26" applyNumberFormat="0" applyProtection="0">
      <alignment horizontal="left" vertical="center" indent="1"/>
    </xf>
    <xf numFmtId="0" fontId="19" fillId="94" borderId="32" applyNumberFormat="0" applyProtection="0">
      <alignment horizontal="left" vertical="center" wrapText="1" indent="2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9" fillId="72" borderId="26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35" fillId="57" borderId="25" applyNumberFormat="0" applyProtection="0">
      <alignment horizontal="left" vertical="center" indent="1"/>
    </xf>
    <xf numFmtId="0" fontId="19" fillId="94" borderId="32" applyNumberFormat="0" applyProtection="0">
      <alignment horizontal="left" vertical="center" wrapText="1" indent="2"/>
    </xf>
    <xf numFmtId="0" fontId="19" fillId="72" borderId="26" applyNumberFormat="0" applyProtection="0">
      <alignment horizontal="left" vertical="center" indent="1"/>
    </xf>
    <xf numFmtId="0" fontId="19" fillId="90" borderId="31" applyNumberFormat="0" applyProtection="0">
      <alignment horizontal="left" vertical="center" indent="1"/>
    </xf>
    <xf numFmtId="0" fontId="48" fillId="72" borderId="32" applyNumberFormat="0" applyProtection="0">
      <alignment horizontal="center" vertical="center" wrapText="1"/>
    </xf>
    <xf numFmtId="0" fontId="48" fillId="72" borderId="32" applyNumberFormat="0" applyProtection="0">
      <alignment horizontal="center" vertical="center" wrapText="1"/>
    </xf>
    <xf numFmtId="0" fontId="19" fillId="72" borderId="26" applyNumberFormat="0" applyProtection="0">
      <alignment horizontal="left" vertical="center" indent="1"/>
    </xf>
    <xf numFmtId="0" fontId="20" fillId="90" borderId="31" applyNumberFormat="0" applyProtection="0">
      <alignment horizontal="left" vertical="top" indent="1"/>
    </xf>
    <xf numFmtId="0" fontId="19" fillId="72" borderId="26" applyNumberFormat="0" applyProtection="0">
      <alignment horizontal="left" vertical="center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20" fillId="90" borderId="31" applyNumberFormat="0" applyProtection="0">
      <alignment horizontal="left" vertical="top" indent="1"/>
    </xf>
    <xf numFmtId="0" fontId="19" fillId="90" borderId="31" applyNumberFormat="0" applyProtection="0">
      <alignment horizontal="left" vertical="top" indent="1"/>
    </xf>
    <xf numFmtId="0" fontId="19" fillId="95" borderId="32" applyNumberFormat="0" applyProtection="0">
      <alignment horizontal="left" vertical="center" wrapText="1" indent="4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9" fillId="97" borderId="26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35" fillId="96" borderId="25" applyNumberFormat="0" applyProtection="0">
      <alignment horizontal="left" vertical="center" indent="1"/>
    </xf>
    <xf numFmtId="0" fontId="19" fillId="95" borderId="32" applyNumberFormat="0" applyProtection="0">
      <alignment horizontal="left" vertical="center" wrapText="1" indent="4"/>
    </xf>
    <xf numFmtId="0" fontId="19" fillId="97" borderId="26" applyNumberFormat="0" applyProtection="0">
      <alignment horizontal="left" vertical="center" indent="1"/>
    </xf>
    <xf numFmtId="0" fontId="19" fillId="92" borderId="31" applyNumberFormat="0" applyProtection="0">
      <alignment horizontal="left" vertical="center" indent="1"/>
    </xf>
    <xf numFmtId="0" fontId="48" fillId="97" borderId="32" applyNumberFormat="0" applyProtection="0">
      <alignment horizontal="center" vertical="center" wrapText="1"/>
    </xf>
    <xf numFmtId="0" fontId="48" fillId="97" borderId="32" applyNumberFormat="0" applyProtection="0">
      <alignment horizontal="center" vertical="center" wrapText="1"/>
    </xf>
    <xf numFmtId="0" fontId="19" fillId="97" borderId="26" applyNumberFormat="0" applyProtection="0">
      <alignment horizontal="left" vertical="center" indent="1"/>
    </xf>
    <xf numFmtId="0" fontId="20" fillId="92" borderId="31" applyNumberFormat="0" applyProtection="0">
      <alignment horizontal="left" vertical="top" indent="1"/>
    </xf>
    <xf numFmtId="0" fontId="19" fillId="97" borderId="26" applyNumberFormat="0" applyProtection="0">
      <alignment horizontal="left" vertical="center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20" fillId="92" borderId="31" applyNumberFormat="0" applyProtection="0">
      <alignment horizontal="left" vertical="top" indent="1"/>
    </xf>
    <xf numFmtId="0" fontId="19" fillId="92" borderId="31" applyNumberFormat="0" applyProtection="0">
      <alignment horizontal="left" vertical="top" indent="1"/>
    </xf>
    <xf numFmtId="0" fontId="19" fillId="98" borderId="32" applyNumberFormat="0" applyProtection="0">
      <alignment horizontal="left" vertical="center" wrapText="1" indent="6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9" fillId="5" borderId="26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9" fillId="98" borderId="32" applyNumberFormat="0" applyProtection="0">
      <alignment horizontal="left" vertical="center" wrapText="1" indent="6"/>
    </xf>
    <xf numFmtId="0" fontId="19" fillId="5" borderId="26" applyNumberFormat="0" applyProtection="0">
      <alignment horizontal="left" vertical="center" indent="1"/>
    </xf>
    <xf numFmtId="0" fontId="135" fillId="16" borderId="25" applyNumberFormat="0" applyProtection="0">
      <alignment horizontal="left" vertical="center" indent="1"/>
    </xf>
    <xf numFmtId="0" fontId="19" fillId="5" borderId="26" applyNumberFormat="0" applyProtection="0">
      <alignment horizontal="left" vertical="center" indent="1"/>
    </xf>
    <xf numFmtId="0" fontId="20" fillId="16" borderId="31" applyNumberFormat="0" applyProtection="0">
      <alignment horizontal="left" vertical="top" indent="1"/>
    </xf>
    <xf numFmtId="0" fontId="19" fillId="5" borderId="26" applyNumberFormat="0" applyProtection="0">
      <alignment horizontal="left" vertical="center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20" fillId="16" borderId="31" applyNumberFormat="0" applyProtection="0">
      <alignment horizontal="left" vertical="top" indent="1"/>
    </xf>
    <xf numFmtId="0" fontId="19" fillId="16" borderId="31" applyNumberFormat="0" applyProtection="0">
      <alignment horizontal="left" vertical="top" indent="1"/>
    </xf>
    <xf numFmtId="0" fontId="19" fillId="0" borderId="32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9" fillId="0" borderId="32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0" fontId="135" fillId="93" borderId="25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0" fontId="20" fillId="93" borderId="31" applyNumberFormat="0" applyProtection="0">
      <alignment horizontal="left" vertical="top" indent="1"/>
    </xf>
    <xf numFmtId="0" fontId="19" fillId="8" borderId="26" applyNumberFormat="0" applyProtection="0">
      <alignment horizontal="left" vertical="center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19" fillId="93" borderId="31" applyNumberFormat="0" applyProtection="0">
      <alignment horizontal="left" vertical="top" indent="1"/>
    </xf>
    <xf numFmtId="0" fontId="19" fillId="77" borderId="2" applyNumberFormat="0">
      <protection locked="0"/>
    </xf>
    <xf numFmtId="0" fontId="19" fillId="77" borderId="2" applyNumberFormat="0">
      <protection locked="0"/>
    </xf>
    <xf numFmtId="0" fontId="19" fillId="77" borderId="2" applyNumberFormat="0">
      <protection locked="0"/>
    </xf>
    <xf numFmtId="0" fontId="19" fillId="77" borderId="2" applyNumberFormat="0">
      <protection locked="0"/>
    </xf>
    <xf numFmtId="0" fontId="22" fillId="0" borderId="0"/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20" fillId="77" borderId="34" applyNumberFormat="0">
      <protection locked="0"/>
    </xf>
    <xf numFmtId="0" fontId="19" fillId="77" borderId="2" applyNumberFormat="0">
      <protection locked="0"/>
    </xf>
    <xf numFmtId="0" fontId="141" fillId="90" borderId="35" applyBorder="0"/>
    <xf numFmtId="4" fontId="53" fillId="99" borderId="26" applyNumberFormat="0" applyProtection="0">
      <alignment vertical="center"/>
    </xf>
    <xf numFmtId="4" fontId="142" fillId="75" borderId="31" applyNumberFormat="0" applyProtection="0">
      <alignment vertical="center"/>
    </xf>
    <xf numFmtId="4" fontId="53" fillId="99" borderId="26" applyNumberFormat="0" applyProtection="0">
      <alignment vertical="center"/>
    </xf>
    <xf numFmtId="4" fontId="142" fillId="75" borderId="31" applyNumberFormat="0" applyProtection="0">
      <alignment vertical="center"/>
    </xf>
    <xf numFmtId="4" fontId="142" fillId="75" borderId="31" applyNumberFormat="0" applyProtection="0">
      <alignment vertical="center"/>
    </xf>
    <xf numFmtId="4" fontId="142" fillId="75" borderId="31" applyNumberFormat="0" applyProtection="0">
      <alignment vertical="center"/>
    </xf>
    <xf numFmtId="4" fontId="142" fillId="75" borderId="31" applyNumberFormat="0" applyProtection="0">
      <alignment vertical="center"/>
    </xf>
    <xf numFmtId="4" fontId="136" fillId="99" borderId="26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136" fillId="99" borderId="26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34" fillId="99" borderId="2" applyNumberFormat="0" applyProtection="0">
      <alignment vertical="center"/>
    </xf>
    <xf numFmtId="4" fontId="53" fillId="99" borderId="26" applyNumberFormat="0" applyProtection="0">
      <alignment horizontal="left" vertical="center" indent="1"/>
    </xf>
    <xf numFmtId="4" fontId="142" fillId="57" borderId="31" applyNumberFormat="0" applyProtection="0">
      <alignment horizontal="left" vertical="center" indent="1"/>
    </xf>
    <xf numFmtId="4" fontId="53" fillId="99" borderId="26" applyNumberFormat="0" applyProtection="0">
      <alignment horizontal="left" vertical="center" indent="1"/>
    </xf>
    <xf numFmtId="4" fontId="142" fillId="57" borderId="31" applyNumberFormat="0" applyProtection="0">
      <alignment horizontal="left" vertical="center" indent="1"/>
    </xf>
    <xf numFmtId="4" fontId="142" fillId="57" borderId="31" applyNumberFormat="0" applyProtection="0">
      <alignment horizontal="left" vertical="center" indent="1"/>
    </xf>
    <xf numFmtId="4" fontId="142" fillId="57" borderId="31" applyNumberFormat="0" applyProtection="0">
      <alignment horizontal="left" vertical="center" indent="1"/>
    </xf>
    <xf numFmtId="4" fontId="142" fillId="57" borderId="31" applyNumberFormat="0" applyProtection="0">
      <alignment horizontal="left" vertical="center" indent="1"/>
    </xf>
    <xf numFmtId="4" fontId="53" fillId="99" borderId="26" applyNumberFormat="0" applyProtection="0">
      <alignment horizontal="left" vertical="center" indent="1"/>
    </xf>
    <xf numFmtId="0" fontId="142" fillId="75" borderId="31" applyNumberFormat="0" applyProtection="0">
      <alignment horizontal="left" vertical="top" indent="1"/>
    </xf>
    <xf numFmtId="4" fontId="53" fillId="99" borderId="26" applyNumberFormat="0" applyProtection="0">
      <alignment horizontal="left" vertical="center" indent="1"/>
    </xf>
    <xf numFmtId="0" fontId="142" fillId="75" borderId="31" applyNumberFormat="0" applyProtection="0">
      <alignment horizontal="left" vertical="top" indent="1"/>
    </xf>
    <xf numFmtId="0" fontId="142" fillId="75" borderId="31" applyNumberFormat="0" applyProtection="0">
      <alignment horizontal="left" vertical="top" indent="1"/>
    </xf>
    <xf numFmtId="0" fontId="142" fillId="75" borderId="31" applyNumberFormat="0" applyProtection="0">
      <alignment horizontal="left" vertical="top" indent="1"/>
    </xf>
    <xf numFmtId="0" fontId="142" fillId="75" borderId="31" applyNumberFormat="0" applyProtection="0">
      <alignment horizontal="left" vertical="top" indent="1"/>
    </xf>
    <xf numFmtId="4" fontId="53" fillId="89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53" fillId="89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6" fillId="89" borderId="26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136" fillId="89" borderId="26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4" fontId="34" fillId="100" borderId="25" applyNumberFormat="0" applyProtection="0">
      <alignment horizontal="right" vertical="center"/>
    </xf>
    <xf numFmtId="0" fontId="19" fillId="8" borderId="36" applyNumberFormat="0" applyProtection="0">
      <alignment horizontal="left" vertical="center" wrapTex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0" fontId="19" fillId="8" borderId="26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0" fontId="19" fillId="8" borderId="36" applyNumberFormat="0" applyProtection="0">
      <alignment horizontal="left" vertical="center" wrapText="1"/>
    </xf>
    <xf numFmtId="0" fontId="19" fillId="8" borderId="26" applyNumberFormat="0" applyProtection="0">
      <alignment horizontal="left" vertical="center" indent="1"/>
    </xf>
    <xf numFmtId="4" fontId="135" fillId="22" borderId="25" applyNumberFormat="0" applyProtection="0">
      <alignment horizontal="left" vertical="center" indent="1"/>
    </xf>
    <xf numFmtId="0" fontId="48" fillId="15" borderId="32" applyNumberFormat="0" applyProtection="0">
      <alignment horizontal="center" vertical="center"/>
    </xf>
    <xf numFmtId="0" fontId="142" fillId="92" borderId="31" applyNumberFormat="0" applyProtection="0">
      <alignment horizontal="left" vertical="top" indent="1"/>
    </xf>
    <xf numFmtId="0" fontId="19" fillId="8" borderId="26" applyNumberFormat="0" applyProtection="0">
      <alignment horizontal="left" vertical="center" indent="1"/>
    </xf>
    <xf numFmtId="0" fontId="142" fillId="92" borderId="31" applyNumberFormat="0" applyProtection="0">
      <alignment horizontal="left" vertical="top" indent="1"/>
    </xf>
    <xf numFmtId="0" fontId="142" fillId="92" borderId="31" applyNumberFormat="0" applyProtection="0">
      <alignment horizontal="left" vertical="top" indent="1"/>
    </xf>
    <xf numFmtId="0" fontId="142" fillId="92" borderId="31" applyNumberFormat="0" applyProtection="0">
      <alignment horizontal="left" vertical="top" indent="1"/>
    </xf>
    <xf numFmtId="0" fontId="142" fillId="92" borderId="31" applyNumberFormat="0" applyProtection="0">
      <alignment horizontal="left" vertical="top" indent="1"/>
    </xf>
    <xf numFmtId="0" fontId="48" fillId="15" borderId="32" applyNumberFormat="0" applyProtection="0">
      <alignment horizontal="center" vertical="center"/>
    </xf>
    <xf numFmtId="0" fontId="19" fillId="8" borderId="26" applyNumberFormat="0" applyProtection="0">
      <alignment horizontal="left" vertical="center" indent="1"/>
    </xf>
    <xf numFmtId="0" fontId="143" fillId="0" borderId="0" applyNumberFormat="0" applyProtection="0"/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4" fontId="34" fillId="101" borderId="10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02" borderId="2"/>
    <xf numFmtId="0" fontId="135" fillId="102" borderId="2"/>
    <xf numFmtId="0" fontId="135" fillId="102" borderId="2"/>
    <xf numFmtId="0" fontId="135" fillId="102" borderId="2"/>
    <xf numFmtId="4" fontId="126" fillId="89" borderId="26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126" fillId="89" borderId="26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4" fontId="34" fillId="77" borderId="25" applyNumberFormat="0" applyProtection="0">
      <alignment horizontal="right" vertical="center"/>
    </xf>
    <xf numFmtId="0" fontId="145" fillId="103" borderId="0"/>
    <xf numFmtId="49" fontId="146" fillId="103" borderId="0"/>
    <xf numFmtId="49" fontId="147" fillId="103" borderId="37"/>
    <xf numFmtId="49" fontId="147" fillId="103" borderId="0"/>
    <xf numFmtId="0" fontId="145" fillId="100" borderId="37">
      <protection locked="0"/>
    </xf>
    <xf numFmtId="0" fontId="145" fillId="103" borderId="0"/>
    <xf numFmtId="0" fontId="147" fillId="104" borderId="0"/>
    <xf numFmtId="0" fontId="147" fillId="67" borderId="0"/>
    <xf numFmtId="0" fontId="147" fillId="81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7" fontId="19" fillId="54" borderId="2">
      <alignment vertical="center"/>
    </xf>
    <xf numFmtId="0" fontId="149" fillId="0" borderId="0">
      <alignment horizontal="left" vertical="center" wrapText="1"/>
    </xf>
    <xf numFmtId="0" fontId="19" fillId="105" borderId="0"/>
    <xf numFmtId="0" fontId="17" fillId="0" borderId="0"/>
    <xf numFmtId="2" fontId="150" fillId="106" borderId="38" applyProtection="0"/>
    <xf numFmtId="2" fontId="150" fillId="106" borderId="38" applyProtection="0"/>
    <xf numFmtId="2" fontId="150" fillId="106" borderId="38" applyProtection="0"/>
    <xf numFmtId="2" fontId="150" fillId="106" borderId="38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07" borderId="38" applyProtection="0"/>
    <xf numFmtId="2" fontId="27" fillId="107" borderId="38" applyProtection="0"/>
    <xf numFmtId="2" fontId="27" fillId="108" borderId="38" applyProtection="0"/>
    <xf numFmtId="2" fontId="27" fillId="108" borderId="38" applyProtection="0"/>
    <xf numFmtId="2" fontId="27" fillId="109" borderId="38" applyProtection="0"/>
    <xf numFmtId="2" fontId="27" fillId="109" borderId="38" applyProtection="0"/>
    <xf numFmtId="2" fontId="27" fillId="109" borderId="38" applyProtection="0">
      <alignment horizontal="center"/>
    </xf>
    <xf numFmtId="2" fontId="27" fillId="109" borderId="38" applyProtection="0">
      <alignment horizontal="center"/>
    </xf>
    <xf numFmtId="2" fontId="27" fillId="108" borderId="38" applyProtection="0">
      <alignment horizontal="center"/>
    </xf>
    <xf numFmtId="2" fontId="27" fillId="108" borderId="38" applyProtection="0">
      <alignment horizontal="center"/>
    </xf>
    <xf numFmtId="187" fontId="19" fillId="100" borderId="39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27" applyBorder="0" applyProtection="0">
      <alignment horizontal="right" vertical="center"/>
    </xf>
    <xf numFmtId="0" fontId="153" fillId="110" borderId="0" applyBorder="0" applyProtection="0">
      <alignment horizontal="centerContinuous" vertical="center"/>
    </xf>
    <xf numFmtId="0" fontId="153" fillId="111" borderId="27" applyBorder="0" applyProtection="0">
      <alignment horizontal="centerContinuous" vertical="center"/>
    </xf>
    <xf numFmtId="0" fontId="154" fillId="0" borderId="0"/>
    <xf numFmtId="173" fontId="155" fillId="112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40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8" fontId="65" fillId="0" borderId="0">
      <alignment vertical="top"/>
    </xf>
    <xf numFmtId="0" fontId="158" fillId="0" borderId="40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0" fontId="158" fillId="0" borderId="40" applyFill="0" applyBorder="0" applyProtection="0"/>
    <xf numFmtId="0" fontId="34" fillId="0" borderId="10">
      <alignment horizontal="left" vertical="top" wrapText="1"/>
    </xf>
    <xf numFmtId="0" fontId="34" fillId="0" borderId="10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62" fillId="0" borderId="42" applyNumberFormat="0" applyFont="0" applyFill="0" applyAlignment="0" applyProtection="0"/>
    <xf numFmtId="0" fontId="163" fillId="0" borderId="12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7" fontId="165" fillId="59" borderId="43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13" borderId="23">
      <alignment vertical="center"/>
      <protection locked="0"/>
    </xf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68" fillId="0" borderId="27" applyBorder="0" applyProtection="0">
      <alignment horizontal="right"/>
    </xf>
    <xf numFmtId="187" fontId="19" fillId="114" borderId="2" applyNumberFormat="0" applyFill="0" applyBorder="0" applyProtection="0">
      <alignment vertical="center"/>
      <protection locked="0"/>
    </xf>
    <xf numFmtId="187" fontId="19" fillId="114" borderId="2" applyNumberFormat="0" applyFill="0" applyBorder="0" applyProtection="0">
      <alignment vertical="center"/>
      <protection locked="0"/>
    </xf>
    <xf numFmtId="187" fontId="19" fillId="114" borderId="2" applyNumberFormat="0" applyFill="0" applyBorder="0" applyProtection="0">
      <alignment vertical="center"/>
      <protection locked="0"/>
    </xf>
    <xf numFmtId="187" fontId="19" fillId="114" borderId="2" applyNumberFormat="0" applyFill="0" applyBorder="0" applyProtection="0">
      <alignment vertical="center"/>
      <protection locked="0"/>
    </xf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5" fillId="61" borderId="2">
      <alignment horizontal="center"/>
    </xf>
    <xf numFmtId="178" fontId="25" fillId="0" borderId="9">
      <protection locked="0"/>
    </xf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69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69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0" fontId="102" fillId="15" borderId="5" applyNumberFormat="0" applyAlignment="0" applyProtection="0"/>
    <xf numFmtId="3" fontId="170" fillId="0" borderId="0">
      <alignment horizontal="center" vertical="center" textRotation="90" wrapText="1"/>
    </xf>
    <xf numFmtId="223" fontId="25" fillId="0" borderId="2">
      <alignment vertical="top" wrapText="1"/>
    </xf>
    <xf numFmtId="3" fontId="171" fillId="0" borderId="19" applyFill="0" applyBorder="0">
      <alignment vertical="center"/>
    </xf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72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72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120" fillId="57" borderId="26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173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173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54" fillId="57" borderId="5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4" fontId="183" fillId="0" borderId="2">
      <alignment vertical="top" wrapText="1"/>
    </xf>
    <xf numFmtId="4" fontId="184" fillId="0" borderId="2">
      <alignment horizontal="left" vertical="center"/>
    </xf>
    <xf numFmtId="4" fontId="184" fillId="0" borderId="2"/>
    <xf numFmtId="4" fontId="184" fillId="115" borderId="2"/>
    <xf numFmtId="4" fontId="184" fillId="116" borderId="2"/>
    <xf numFmtId="4" fontId="115" fillId="58" borderId="2"/>
    <xf numFmtId="4" fontId="185" fillId="5" borderId="2"/>
    <xf numFmtId="4" fontId="186" fillId="0" borderId="2">
      <alignment horizontal="center" wrapText="1"/>
    </xf>
    <xf numFmtId="224" fontId="184" fillId="0" borderId="2"/>
    <xf numFmtId="224" fontId="183" fillId="0" borderId="2">
      <alignment horizontal="center" vertical="center" wrapText="1"/>
    </xf>
    <xf numFmtId="224" fontId="183" fillId="0" borderId="2">
      <alignment vertical="top" wrapText="1"/>
    </xf>
    <xf numFmtId="0" fontId="20" fillId="0" borderId="44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Border="0">
      <alignment horizontal="center" vertical="center" wrapText="1"/>
    </xf>
    <xf numFmtId="178" fontId="63" fillId="61" borderId="9"/>
    <xf numFmtId="4" fontId="195" fillId="7" borderId="2" applyBorder="0">
      <alignment horizontal="right"/>
    </xf>
    <xf numFmtId="4" fontId="195" fillId="7" borderId="2" applyBorder="0">
      <alignment horizontal="right"/>
    </xf>
    <xf numFmtId="4" fontId="195" fillId="7" borderId="2" applyBorder="0">
      <alignment horizontal="right"/>
    </xf>
    <xf numFmtId="4" fontId="195" fillId="7" borderId="2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5" borderId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99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99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200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200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201" fillId="0" borderId="46" applyBorder="0">
      <alignment horizontal="center"/>
    </xf>
    <xf numFmtId="0" fontId="22" fillId="0" borderId="0">
      <alignment wrapText="1"/>
    </xf>
    <xf numFmtId="0" fontId="202" fillId="5" borderId="47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20" fillId="0" borderId="2">
      <alignment horizontal="left"/>
    </xf>
    <xf numFmtId="14" fontId="20" fillId="0" borderId="2" applyNumberFormat="0"/>
    <xf numFmtId="0" fontId="20" fillId="0" borderId="2">
      <alignment horizontal="center"/>
    </xf>
    <xf numFmtId="172" fontId="204" fillId="6" borderId="2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73" borderId="0" applyNumberFormat="0" applyBorder="0" applyAlignment="0" applyProtection="0"/>
    <xf numFmtId="0" fontId="3" fillId="3" borderId="0" applyNumberFormat="0" applyBorder="0" applyAlignment="0" applyProtection="0"/>
    <xf numFmtId="0" fontId="205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205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49" fontId="170" fillId="0" borderId="2">
      <alignment horizontal="right" vertical="top" wrapText="1"/>
    </xf>
    <xf numFmtId="196" fontId="206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7" fontId="81" fillId="0" borderId="0"/>
    <xf numFmtId="0" fontId="9" fillId="0" borderId="0"/>
    <xf numFmtId="227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9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9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7" fontId="81" fillId="0" borderId="0"/>
    <xf numFmtId="227" fontId="8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49" fillId="11" borderId="0" applyNumberFormat="0" applyBorder="0" applyAlignment="0" applyProtection="0"/>
    <xf numFmtId="0" fontId="22" fillId="0" borderId="0"/>
    <xf numFmtId="0" fontId="49" fillId="11" borderId="0" applyNumberFormat="0" applyBorder="0" applyAlignment="0" applyProtection="0"/>
    <xf numFmtId="0" fontId="215" fillId="11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5" fillId="11" borderId="0" applyNumberFormat="0" applyBorder="0" applyAlignment="0" applyProtection="0"/>
    <xf numFmtId="0" fontId="22" fillId="0" borderId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6" fontId="216" fillId="7" borderId="28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22" fillId="0" borderId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22" fillId="75" borderId="24" applyNumberFormat="0" applyFont="0" applyAlignment="0" applyProtection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35" fillId="75" borderId="24" applyNumberFormat="0" applyFont="0" applyAlignment="0" applyProtection="0"/>
    <xf numFmtId="0" fontId="22" fillId="0" borderId="0"/>
    <xf numFmtId="0" fontId="22" fillId="75" borderId="24" applyNumberFormat="0" applyFont="0" applyAlignment="0" applyProtection="0"/>
    <xf numFmtId="0" fontId="22" fillId="0" borderId="0"/>
    <xf numFmtId="0" fontId="35" fillId="75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218" fillId="0" borderId="2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19" fillId="0" borderId="48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0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220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3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0" fontId="22" fillId="0" borderId="0"/>
    <xf numFmtId="0" fontId="221" fillId="100" borderId="27">
      <alignment horizontal="center" wrapText="1"/>
    </xf>
    <xf numFmtId="228" fontId="16" fillId="100" borderId="0"/>
    <xf numFmtId="0" fontId="22" fillId="0" borderId="0"/>
    <xf numFmtId="0" fontId="222" fillId="56" borderId="0"/>
    <xf numFmtId="0" fontId="221" fillId="83" borderId="27">
      <alignment horizontal="center"/>
    </xf>
    <xf numFmtId="0" fontId="22" fillId="0" borderId="0"/>
    <xf numFmtId="0" fontId="22" fillId="0" borderId="0"/>
    <xf numFmtId="0" fontId="25" fillId="0" borderId="3" applyBorder="0" applyAlignment="0">
      <alignment horizontal="left" wrapText="1"/>
    </xf>
    <xf numFmtId="3" fontId="223" fillId="0" borderId="0"/>
    <xf numFmtId="49" fontId="25" fillId="0" borderId="2">
      <alignment vertical="center" wrapText="1"/>
    </xf>
    <xf numFmtId="49" fontId="25" fillId="0" borderId="2">
      <alignment vertical="center" wrapText="1"/>
    </xf>
    <xf numFmtId="49" fontId="25" fillId="0" borderId="2">
      <alignment vertical="center" wrapText="1"/>
    </xf>
    <xf numFmtId="0" fontId="22" fillId="0" borderId="0"/>
    <xf numFmtId="0" fontId="22" fillId="0" borderId="0"/>
    <xf numFmtId="49" fontId="25" fillId="0" borderId="2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6" borderId="0" applyBorder="0">
      <alignment horizontal="right"/>
    </xf>
    <xf numFmtId="4" fontId="195" fillId="6" borderId="0" applyBorder="0">
      <alignment horizontal="right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4" fontId="195" fillId="6" borderId="0" applyFont="0" applyBorder="0">
      <alignment horizontal="right"/>
    </xf>
    <xf numFmtId="4" fontId="195" fillId="6" borderId="0" applyFont="0" applyBorder="0">
      <alignment horizontal="right"/>
    </xf>
    <xf numFmtId="4" fontId="195" fillId="56" borderId="49" applyBorder="0">
      <alignment horizontal="right"/>
    </xf>
    <xf numFmtId="4" fontId="195" fillId="56" borderId="49" applyBorder="0">
      <alignment horizontal="right"/>
    </xf>
    <xf numFmtId="4" fontId="195" fillId="6" borderId="49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6" borderId="2" applyFont="0" applyBorder="0">
      <alignment horizontal="right"/>
    </xf>
    <xf numFmtId="4" fontId="195" fillId="56" borderId="50" applyBorder="0">
      <alignment horizontal="right"/>
    </xf>
    <xf numFmtId="4" fontId="195" fillId="6" borderId="2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12" borderId="0" applyNumberFormat="0" applyBorder="0" applyAlignment="0" applyProtection="0"/>
    <xf numFmtId="0" fontId="22" fillId="0" borderId="0"/>
    <xf numFmtId="0" fontId="84" fillId="12" borderId="0" applyNumberFormat="0" applyBorder="0" applyAlignment="0" applyProtection="0"/>
    <xf numFmtId="0" fontId="224" fillId="12" borderId="0" applyNumberFormat="0" applyBorder="0" applyAlignment="0" applyProtection="0"/>
    <xf numFmtId="0" fontId="84" fillId="12" borderId="0" applyNumberFormat="0" applyBorder="0" applyAlignment="0" applyProtection="0"/>
    <xf numFmtId="0" fontId="22" fillId="0" borderId="0"/>
    <xf numFmtId="0" fontId="224" fillId="1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0" fontId="22" fillId="0" borderId="0"/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1" applyNumberFormat="0" applyFill="0" applyAlignment="0" applyProtection="0"/>
    <xf numFmtId="0" fontId="120" fillId="57" borderId="26" applyNumberFormat="0" applyAlignment="0" applyProtection="0"/>
    <xf numFmtId="0" fontId="37" fillId="32" borderId="0" applyNumberFormat="0" applyBorder="0" applyAlignment="0" applyProtection="0"/>
    <xf numFmtId="0" fontId="35" fillId="75" borderId="24" applyNumberFormat="0" applyFont="0" applyAlignment="0" applyProtection="0"/>
    <xf numFmtId="0" fontId="22" fillId="0" borderId="0"/>
    <xf numFmtId="0" fontId="35" fillId="0" borderId="0"/>
    <xf numFmtId="0" fontId="107" fillId="0" borderId="20" applyNumberFormat="0" applyFill="0" applyAlignment="0" applyProtection="0"/>
    <xf numFmtId="0" fontId="57" fillId="60" borderId="11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64">
    <xf numFmtId="0" fontId="0" fillId="0" borderId="0" xfId="0"/>
    <xf numFmtId="0" fontId="4" fillId="4" borderId="0" xfId="1" applyNumberFormat="1" applyFont="1" applyFill="1"/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4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3" fillId="4" borderId="0" xfId="0" applyFont="1" applyFill="1"/>
    <xf numFmtId="0" fontId="10" fillId="4" borderId="0" xfId="4" applyFont="1" applyFill="1"/>
    <xf numFmtId="0" fontId="4" fillId="4" borderId="2" xfId="5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5" applyFont="1" applyFill="1" applyBorder="1" applyAlignment="1">
      <alignment horizontal="center" vertical="center" textRotation="90" wrapText="1"/>
    </xf>
    <xf numFmtId="0" fontId="13" fillId="4" borderId="2" xfId="5" applyFont="1" applyFill="1" applyBorder="1" applyAlignment="1">
      <alignment horizontal="center" vertical="center"/>
    </xf>
    <xf numFmtId="0" fontId="13" fillId="4" borderId="2" xfId="5" applyNumberFormat="1" applyFont="1" applyFill="1" applyBorder="1" applyAlignment="1">
      <alignment horizontal="center" vertical="center"/>
    </xf>
    <xf numFmtId="49" fontId="4" fillId="4" borderId="2" xfId="5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 wrapText="1"/>
    </xf>
    <xf numFmtId="0" fontId="4" fillId="4" borderId="0" xfId="4" applyFont="1" applyFill="1"/>
    <xf numFmtId="0" fontId="4" fillId="4" borderId="2" xfId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0" fontId="7" fillId="4" borderId="0" xfId="4" applyFont="1" applyFill="1"/>
    <xf numFmtId="0" fontId="15" fillId="4" borderId="0" xfId="6" applyFont="1" applyFill="1"/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9" fontId="4" fillId="4" borderId="2" xfId="4" applyNumberFormat="1" applyFont="1" applyFill="1" applyBorder="1" applyAlignment="1">
      <alignment horizontal="center" vertical="center" wrapText="1"/>
    </xf>
    <xf numFmtId="3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167" fontId="16" fillId="4" borderId="2" xfId="0" applyNumberFormat="1" applyFont="1" applyFill="1" applyBorder="1" applyAlignment="1" applyProtection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 applyProtection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/>
    <xf numFmtId="0" fontId="4" fillId="4" borderId="0" xfId="1" applyFont="1" applyFill="1" applyAlignment="1">
      <alignment horizontal="center"/>
    </xf>
    <xf numFmtId="0" fontId="4" fillId="4" borderId="2" xfId="4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wrapText="1"/>
    </xf>
    <xf numFmtId="0" fontId="12" fillId="4" borderId="2" xfId="4" applyFont="1" applyFill="1" applyBorder="1" applyAlignment="1">
      <alignment horizontal="center" vertical="center" wrapText="1"/>
    </xf>
    <xf numFmtId="0" fontId="12" fillId="4" borderId="2" xfId="7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 wrapText="1"/>
    </xf>
    <xf numFmtId="0" fontId="12" fillId="4" borderId="2" xfId="8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/>
    </xf>
    <xf numFmtId="0" fontId="6" fillId="4" borderId="0" xfId="4" applyFont="1" applyFill="1" applyAlignment="1">
      <alignment horizontal="center"/>
    </xf>
    <xf numFmtId="0" fontId="11" fillId="4" borderId="0" xfId="4" applyFont="1" applyFill="1" applyAlignment="1">
      <alignment horizontal="center" vertical="center"/>
    </xf>
    <xf numFmtId="0" fontId="13" fillId="4" borderId="2" xfId="5" applyFont="1" applyFill="1" applyBorder="1" applyAlignment="1">
      <alignment horizontal="center" vertical="center" wrapText="1"/>
    </xf>
    <xf numFmtId="0" fontId="13" fillId="4" borderId="1" xfId="5" applyNumberFormat="1" applyFont="1" applyFill="1" applyBorder="1" applyAlignment="1">
      <alignment horizontal="center" vertical="center" wrapText="1"/>
    </xf>
    <xf numFmtId="0" fontId="13" fillId="4" borderId="3" xfId="5" applyNumberFormat="1" applyFont="1" applyFill="1" applyBorder="1" applyAlignment="1">
      <alignment horizontal="center" vertical="center" wrapText="1"/>
    </xf>
    <xf numFmtId="0" fontId="13" fillId="4" borderId="4" xfId="5" applyNumberFormat="1" applyFont="1" applyFill="1" applyBorder="1" applyAlignment="1">
      <alignment horizontal="center" vertical="center" wrapText="1"/>
    </xf>
    <xf numFmtId="0" fontId="14" fillId="4" borderId="1" xfId="5" applyNumberFormat="1" applyFont="1" applyFill="1" applyBorder="1" applyAlignment="1">
      <alignment horizontal="center" vertical="center" wrapText="1"/>
    </xf>
    <xf numFmtId="0" fontId="14" fillId="4" borderId="3" xfId="5" applyNumberFormat="1" applyFont="1" applyFill="1" applyBorder="1" applyAlignment="1">
      <alignment horizontal="center" vertical="center" wrapText="1"/>
    </xf>
    <xf numFmtId="0" fontId="14" fillId="4" borderId="4" xfId="5" applyNumberFormat="1" applyFont="1" applyFill="1" applyBorder="1" applyAlignment="1">
      <alignment horizontal="center" vertical="center" wrapText="1"/>
    </xf>
    <xf numFmtId="0" fontId="12" fillId="4" borderId="0" xfId="4" applyFont="1" applyFill="1" applyAlignment="1">
      <alignment horizontal="center" vertical="top"/>
    </xf>
    <xf numFmtId="0" fontId="13" fillId="4" borderId="1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13" fillId="4" borderId="4" xfId="5" applyFont="1" applyFill="1" applyBorder="1" applyAlignment="1">
      <alignment horizontal="center" vertical="center" wrapText="1"/>
    </xf>
    <xf numFmtId="0" fontId="225" fillId="4" borderId="0" xfId="0" applyFont="1" applyFill="1" applyAlignment="1">
      <alignment horizontal="right"/>
    </xf>
    <xf numFmtId="0" fontId="4" fillId="4" borderId="2" xfId="5" applyFont="1" applyFill="1" applyBorder="1" applyAlignment="1">
      <alignment horizontal="center" vertical="center"/>
    </xf>
    <xf numFmtId="0" fontId="4" fillId="4" borderId="2" xfId="5" applyFont="1" applyFill="1" applyBorder="1" applyAlignment="1">
      <alignment horizontal="center" vertical="center" wrapText="1"/>
    </xf>
    <xf numFmtId="0" fontId="225" fillId="4" borderId="0" xfId="3" applyFont="1" applyFill="1" applyBorder="1" applyAlignment="1">
      <alignment horizontal="center" vertical="center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77"/>
  <sheetViews>
    <sheetView tabSelected="1" view="pageBreakPreview" topLeftCell="Q1" zoomScale="90" zoomScaleNormal="68" zoomScaleSheetLayoutView="90" workbookViewId="0">
      <selection activeCell="Y13" sqref="Y13"/>
    </sheetView>
  </sheetViews>
  <sheetFormatPr defaultRowHeight="15.75" outlineLevelCol="1"/>
  <cols>
    <col min="1" max="1" width="11.7109375" style="4" customWidth="1"/>
    <col min="2" max="2" width="70.7109375" style="36" customWidth="1"/>
    <col min="3" max="3" width="23.140625" style="4" customWidth="1"/>
    <col min="4" max="4" width="12.42578125" style="1" hidden="1" customWidth="1" outlineLevel="1"/>
    <col min="5" max="5" width="13.85546875" style="1" hidden="1" customWidth="1" outlineLevel="1"/>
    <col min="6" max="6" width="20.5703125" style="4" customWidth="1" collapsed="1"/>
    <col min="7" max="12" width="8.7109375" style="4" customWidth="1"/>
    <col min="13" max="13" width="18.7109375" style="4" customWidth="1"/>
    <col min="14" max="14" width="9.28515625" style="4" customWidth="1"/>
    <col min="15" max="19" width="9.7109375" style="4" customWidth="1"/>
    <col min="20" max="20" width="19.28515625" style="4" customWidth="1"/>
    <col min="21" max="21" width="8.5703125" style="4" customWidth="1"/>
    <col min="22" max="22" width="7.42578125" style="4" customWidth="1"/>
    <col min="23" max="26" width="9.140625" style="4" customWidth="1"/>
    <col min="27" max="27" width="18.7109375" style="4" customWidth="1"/>
    <col min="28" max="28" width="12.85546875" style="4" customWidth="1"/>
    <col min="29" max="29" width="8.42578125" style="4" customWidth="1"/>
    <col min="30" max="33" width="8.140625" style="4" customWidth="1"/>
    <col min="34" max="34" width="20.5703125" style="4" customWidth="1"/>
    <col min="35" max="35" width="15" style="4" customWidth="1"/>
    <col min="36" max="36" width="11.42578125" style="4" customWidth="1"/>
    <col min="37" max="40" width="8.28515625" style="4" customWidth="1"/>
    <col min="41" max="42" width="17.42578125" style="4" customWidth="1"/>
    <col min="43" max="16384" width="9.140625" style="4"/>
  </cols>
  <sheetData>
    <row r="1" spans="1:40" ht="18.75">
      <c r="AE1" s="5"/>
      <c r="AF1" s="5"/>
      <c r="AG1" s="5"/>
      <c r="AH1" s="5"/>
      <c r="AI1" s="5"/>
      <c r="AJ1" s="60" t="s">
        <v>174</v>
      </c>
      <c r="AK1" s="60"/>
      <c r="AL1" s="60"/>
      <c r="AM1" s="60"/>
      <c r="AN1" s="60"/>
    </row>
    <row r="2" spans="1:40" ht="18.75">
      <c r="AE2" s="60" t="s">
        <v>165</v>
      </c>
      <c r="AF2" s="60"/>
      <c r="AG2" s="60"/>
      <c r="AH2" s="60"/>
      <c r="AI2" s="60"/>
      <c r="AJ2" s="60"/>
      <c r="AK2" s="60"/>
      <c r="AL2" s="60"/>
      <c r="AM2" s="60"/>
      <c r="AN2" s="60"/>
    </row>
    <row r="3" spans="1:40" ht="18.75">
      <c r="AE3" s="5"/>
      <c r="AF3" s="5"/>
      <c r="AG3" s="5"/>
      <c r="AH3" s="5"/>
      <c r="AI3" s="5"/>
      <c r="AJ3" s="60" t="s">
        <v>181</v>
      </c>
      <c r="AK3" s="60"/>
      <c r="AL3" s="60"/>
      <c r="AM3" s="60"/>
      <c r="AN3" s="60"/>
    </row>
    <row r="4" spans="1:40" ht="18.75">
      <c r="A4" s="63" t="s">
        <v>166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</row>
    <row r="5" spans="1:40" ht="18.75">
      <c r="A5" s="46" t="s">
        <v>168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</row>
    <row r="6" spans="1:40" ht="18.75">
      <c r="A6" s="46" t="s">
        <v>169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</row>
    <row r="7" spans="1:40" ht="18.75">
      <c r="A7" s="47" t="s">
        <v>179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</row>
    <row r="8" spans="1:40" s="6" customFormat="1" ht="21.75" customHeight="1">
      <c r="A8" s="48" t="s">
        <v>167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</row>
    <row r="9" spans="1:40" s="6" customFormat="1" ht="15.75" customHeight="1">
      <c r="A9" s="56" t="s">
        <v>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</row>
    <row r="10" spans="1:40">
      <c r="A10" s="57" t="s">
        <v>1</v>
      </c>
      <c r="B10" s="49" t="s">
        <v>2</v>
      </c>
      <c r="C10" s="49" t="s">
        <v>177</v>
      </c>
      <c r="D10" s="50" t="s">
        <v>3</v>
      </c>
      <c r="E10" s="53" t="s">
        <v>4</v>
      </c>
      <c r="F10" s="61" t="s">
        <v>154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</row>
    <row r="11" spans="1:40" ht="32.25" customHeight="1">
      <c r="A11" s="58"/>
      <c r="B11" s="49"/>
      <c r="C11" s="49"/>
      <c r="D11" s="51"/>
      <c r="E11" s="54"/>
      <c r="F11" s="61" t="s">
        <v>5</v>
      </c>
      <c r="G11" s="61"/>
      <c r="H11" s="61"/>
      <c r="I11" s="61"/>
      <c r="J11" s="61"/>
      <c r="K11" s="61"/>
      <c r="L11" s="61"/>
      <c r="M11" s="61" t="s">
        <v>6</v>
      </c>
      <c r="N11" s="61"/>
      <c r="O11" s="61"/>
      <c r="P11" s="61"/>
      <c r="Q11" s="61"/>
      <c r="R11" s="61"/>
      <c r="S11" s="61"/>
      <c r="T11" s="61" t="s">
        <v>7</v>
      </c>
      <c r="U11" s="61"/>
      <c r="V11" s="61"/>
      <c r="W11" s="61"/>
      <c r="X11" s="61"/>
      <c r="Y11" s="61"/>
      <c r="Z11" s="61"/>
      <c r="AA11" s="61" t="s">
        <v>8</v>
      </c>
      <c r="AB11" s="61"/>
      <c r="AC11" s="61"/>
      <c r="AD11" s="61"/>
      <c r="AE11" s="61"/>
      <c r="AF11" s="61"/>
      <c r="AG11" s="61"/>
      <c r="AH11" s="62" t="s">
        <v>178</v>
      </c>
      <c r="AI11" s="62"/>
      <c r="AJ11" s="62"/>
      <c r="AK11" s="62"/>
      <c r="AL11" s="62"/>
      <c r="AM11" s="62"/>
      <c r="AN11" s="62"/>
    </row>
    <row r="12" spans="1:40" ht="31.5">
      <c r="A12" s="58"/>
      <c r="B12" s="49"/>
      <c r="C12" s="49"/>
      <c r="D12" s="51"/>
      <c r="E12" s="54"/>
      <c r="F12" s="7" t="s">
        <v>9</v>
      </c>
      <c r="G12" s="61" t="s">
        <v>10</v>
      </c>
      <c r="H12" s="61"/>
      <c r="I12" s="61"/>
      <c r="J12" s="61"/>
      <c r="K12" s="61"/>
      <c r="L12" s="61"/>
      <c r="M12" s="7" t="s">
        <v>9</v>
      </c>
      <c r="N12" s="62" t="s">
        <v>10</v>
      </c>
      <c r="O12" s="62"/>
      <c r="P12" s="62"/>
      <c r="Q12" s="62"/>
      <c r="R12" s="62"/>
      <c r="S12" s="62"/>
      <c r="T12" s="7" t="s">
        <v>9</v>
      </c>
      <c r="U12" s="62" t="s">
        <v>10</v>
      </c>
      <c r="V12" s="62"/>
      <c r="W12" s="62"/>
      <c r="X12" s="62"/>
      <c r="Y12" s="62"/>
      <c r="Z12" s="62"/>
      <c r="AA12" s="7" t="s">
        <v>9</v>
      </c>
      <c r="AB12" s="62" t="s">
        <v>10</v>
      </c>
      <c r="AC12" s="62"/>
      <c r="AD12" s="62"/>
      <c r="AE12" s="62"/>
      <c r="AF12" s="62"/>
      <c r="AG12" s="62"/>
      <c r="AH12" s="7" t="s">
        <v>9</v>
      </c>
      <c r="AI12" s="62" t="s">
        <v>10</v>
      </c>
      <c r="AJ12" s="62"/>
      <c r="AK12" s="62"/>
      <c r="AL12" s="62"/>
      <c r="AM12" s="62"/>
      <c r="AN12" s="62"/>
    </row>
    <row r="13" spans="1:40" ht="123" customHeight="1">
      <c r="A13" s="59"/>
      <c r="B13" s="49"/>
      <c r="C13" s="49"/>
      <c r="D13" s="52"/>
      <c r="E13" s="55"/>
      <c r="F13" s="8" t="s">
        <v>173</v>
      </c>
      <c r="G13" s="8" t="s">
        <v>173</v>
      </c>
      <c r="H13" s="9" t="s">
        <v>12</v>
      </c>
      <c r="I13" s="9" t="s">
        <v>13</v>
      </c>
      <c r="J13" s="9" t="s">
        <v>14</v>
      </c>
      <c r="K13" s="9" t="s">
        <v>15</v>
      </c>
      <c r="L13" s="9" t="s">
        <v>171</v>
      </c>
      <c r="M13" s="8" t="s">
        <v>11</v>
      </c>
      <c r="N13" s="8" t="s">
        <v>11</v>
      </c>
      <c r="O13" s="9" t="s">
        <v>12</v>
      </c>
      <c r="P13" s="9" t="s">
        <v>13</v>
      </c>
      <c r="Q13" s="9" t="s">
        <v>14</v>
      </c>
      <c r="R13" s="9" t="s">
        <v>15</v>
      </c>
      <c r="S13" s="9" t="s">
        <v>172</v>
      </c>
      <c r="T13" s="8" t="s">
        <v>173</v>
      </c>
      <c r="U13" s="8" t="s">
        <v>173</v>
      </c>
      <c r="V13" s="9" t="s">
        <v>12</v>
      </c>
      <c r="W13" s="9" t="s">
        <v>13</v>
      </c>
      <c r="X13" s="9" t="s">
        <v>14</v>
      </c>
      <c r="Y13" s="9" t="s">
        <v>15</v>
      </c>
      <c r="Z13" s="9" t="s">
        <v>170</v>
      </c>
      <c r="AA13" s="8" t="s">
        <v>173</v>
      </c>
      <c r="AB13" s="8" t="s">
        <v>173</v>
      </c>
      <c r="AC13" s="9" t="s">
        <v>12</v>
      </c>
      <c r="AD13" s="9" t="s">
        <v>13</v>
      </c>
      <c r="AE13" s="9" t="s">
        <v>14</v>
      </c>
      <c r="AF13" s="9" t="s">
        <v>15</v>
      </c>
      <c r="AG13" s="9" t="s">
        <v>172</v>
      </c>
      <c r="AH13" s="8" t="s">
        <v>173</v>
      </c>
      <c r="AI13" s="8" t="s">
        <v>173</v>
      </c>
      <c r="AJ13" s="9" t="s">
        <v>12</v>
      </c>
      <c r="AK13" s="9" t="s">
        <v>13</v>
      </c>
      <c r="AL13" s="9" t="s">
        <v>14</v>
      </c>
      <c r="AM13" s="9" t="s">
        <v>15</v>
      </c>
      <c r="AN13" s="9" t="s">
        <v>172</v>
      </c>
    </row>
    <row r="14" spans="1:40">
      <c r="A14" s="10">
        <v>1</v>
      </c>
      <c r="B14" s="10">
        <v>2</v>
      </c>
      <c r="C14" s="10">
        <v>3</v>
      </c>
      <c r="D14" s="11"/>
      <c r="E14" s="11"/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20</v>
      </c>
      <c r="K14" s="12" t="s">
        <v>21</v>
      </c>
      <c r="L14" s="12" t="s">
        <v>22</v>
      </c>
      <c r="M14" s="12" t="s">
        <v>23</v>
      </c>
      <c r="N14" s="12" t="s">
        <v>24</v>
      </c>
      <c r="O14" s="12" t="s">
        <v>25</v>
      </c>
      <c r="P14" s="12" t="s">
        <v>26</v>
      </c>
      <c r="Q14" s="12" t="s">
        <v>27</v>
      </c>
      <c r="R14" s="12" t="s">
        <v>28</v>
      </c>
      <c r="S14" s="12" t="s">
        <v>29</v>
      </c>
      <c r="T14" s="12" t="s">
        <v>30</v>
      </c>
      <c r="U14" s="12" t="s">
        <v>31</v>
      </c>
      <c r="V14" s="12" t="s">
        <v>32</v>
      </c>
      <c r="W14" s="12" t="s">
        <v>33</v>
      </c>
      <c r="X14" s="12" t="s">
        <v>34</v>
      </c>
      <c r="Y14" s="12" t="s">
        <v>35</v>
      </c>
      <c r="Z14" s="12" t="s">
        <v>36</v>
      </c>
      <c r="AA14" s="12" t="s">
        <v>37</v>
      </c>
      <c r="AB14" s="12" t="s">
        <v>38</v>
      </c>
      <c r="AC14" s="12" t="s">
        <v>39</v>
      </c>
      <c r="AD14" s="12" t="s">
        <v>40</v>
      </c>
      <c r="AE14" s="12" t="s">
        <v>41</v>
      </c>
      <c r="AF14" s="12" t="s">
        <v>42</v>
      </c>
      <c r="AG14" s="12" t="s">
        <v>43</v>
      </c>
      <c r="AH14" s="12" t="s">
        <v>44</v>
      </c>
      <c r="AI14" s="12" t="s">
        <v>45</v>
      </c>
      <c r="AJ14" s="12" t="s">
        <v>46</v>
      </c>
      <c r="AK14" s="12" t="s">
        <v>47</v>
      </c>
      <c r="AL14" s="12" t="s">
        <v>48</v>
      </c>
      <c r="AM14" s="12" t="s">
        <v>49</v>
      </c>
      <c r="AN14" s="12" t="s">
        <v>50</v>
      </c>
    </row>
    <row r="15" spans="1:40" s="15" customFormat="1">
      <c r="A15" s="13" t="s">
        <v>51</v>
      </c>
      <c r="B15" s="14" t="s">
        <v>52</v>
      </c>
      <c r="C15" s="23" t="s">
        <v>149</v>
      </c>
      <c r="D15" s="24"/>
      <c r="E15" s="24">
        <v>2017</v>
      </c>
      <c r="F15" s="21">
        <f>SUM(F16:F21)</f>
        <v>0</v>
      </c>
      <c r="G15" s="21">
        <f t="shared" ref="G15:AM15" si="0">SUM(G16:G21)</f>
        <v>0</v>
      </c>
      <c r="H15" s="21">
        <f t="shared" si="0"/>
        <v>0</v>
      </c>
      <c r="I15" s="21">
        <f t="shared" si="0"/>
        <v>0</v>
      </c>
      <c r="J15" s="21">
        <f t="shared" si="0"/>
        <v>0</v>
      </c>
      <c r="K15" s="21">
        <f t="shared" si="0"/>
        <v>0</v>
      </c>
      <c r="L15" s="21">
        <f t="shared" si="0"/>
        <v>0</v>
      </c>
      <c r="M15" s="21">
        <f t="shared" si="0"/>
        <v>0</v>
      </c>
      <c r="N15" s="21">
        <f t="shared" si="0"/>
        <v>0</v>
      </c>
      <c r="O15" s="21">
        <f t="shared" si="0"/>
        <v>0</v>
      </c>
      <c r="P15" s="21">
        <f t="shared" si="0"/>
        <v>0</v>
      </c>
      <c r="Q15" s="21">
        <f t="shared" si="0"/>
        <v>0</v>
      </c>
      <c r="R15" s="21">
        <f t="shared" si="0"/>
        <v>0</v>
      </c>
      <c r="S15" s="21">
        <f t="shared" si="0"/>
        <v>0</v>
      </c>
      <c r="T15" s="21">
        <f t="shared" si="0"/>
        <v>0</v>
      </c>
      <c r="U15" s="21">
        <f t="shared" si="0"/>
        <v>0</v>
      </c>
      <c r="V15" s="21">
        <f t="shared" si="0"/>
        <v>0</v>
      </c>
      <c r="W15" s="21">
        <f t="shared" si="0"/>
        <v>0</v>
      </c>
      <c r="X15" s="21">
        <f t="shared" si="0"/>
        <v>0</v>
      </c>
      <c r="Y15" s="21">
        <f t="shared" si="0"/>
        <v>0</v>
      </c>
      <c r="Z15" s="21">
        <f t="shared" si="0"/>
        <v>0</v>
      </c>
      <c r="AA15" s="21">
        <f t="shared" si="0"/>
        <v>0</v>
      </c>
      <c r="AB15" s="21">
        <f t="shared" si="0"/>
        <v>4.2163804666666671</v>
      </c>
      <c r="AC15" s="21">
        <f t="shared" si="0"/>
        <v>0.25</v>
      </c>
      <c r="AD15" s="21">
        <f t="shared" si="0"/>
        <v>0</v>
      </c>
      <c r="AE15" s="21">
        <f t="shared" si="0"/>
        <v>0</v>
      </c>
      <c r="AF15" s="21">
        <f t="shared" si="0"/>
        <v>0</v>
      </c>
      <c r="AG15" s="38">
        <f t="shared" si="0"/>
        <v>2</v>
      </c>
      <c r="AH15" s="21">
        <f t="shared" si="0"/>
        <v>0</v>
      </c>
      <c r="AI15" s="21">
        <f t="shared" si="0"/>
        <v>4.2163804666666671</v>
      </c>
      <c r="AJ15" s="21">
        <f t="shared" si="0"/>
        <v>0.25</v>
      </c>
      <c r="AK15" s="21">
        <f t="shared" si="0"/>
        <v>0</v>
      </c>
      <c r="AL15" s="21">
        <f t="shared" si="0"/>
        <v>0</v>
      </c>
      <c r="AM15" s="21">
        <f t="shared" si="0"/>
        <v>0</v>
      </c>
      <c r="AN15" s="38">
        <f>SUM(AN16:AN21)</f>
        <v>2</v>
      </c>
    </row>
    <row r="16" spans="1:40" s="15" customFormat="1">
      <c r="A16" s="13" t="s">
        <v>53</v>
      </c>
      <c r="B16" s="14" t="s">
        <v>54</v>
      </c>
      <c r="C16" s="16" t="s">
        <v>149</v>
      </c>
      <c r="D16" s="17"/>
      <c r="E16" s="24">
        <v>2017</v>
      </c>
      <c r="F16" s="18">
        <f>F23</f>
        <v>0</v>
      </c>
      <c r="G16" s="18">
        <f t="shared" ref="G16:AG16" si="1">G23</f>
        <v>0</v>
      </c>
      <c r="H16" s="18">
        <f t="shared" si="1"/>
        <v>0</v>
      </c>
      <c r="I16" s="18">
        <f t="shared" si="1"/>
        <v>0</v>
      </c>
      <c r="J16" s="18">
        <f t="shared" si="1"/>
        <v>0</v>
      </c>
      <c r="K16" s="18">
        <f t="shared" si="1"/>
        <v>0</v>
      </c>
      <c r="L16" s="18">
        <f t="shared" si="1"/>
        <v>0</v>
      </c>
      <c r="M16" s="18">
        <f t="shared" si="1"/>
        <v>0</v>
      </c>
      <c r="N16" s="18">
        <f t="shared" si="1"/>
        <v>0</v>
      </c>
      <c r="O16" s="18">
        <f t="shared" si="1"/>
        <v>0</v>
      </c>
      <c r="P16" s="18">
        <f t="shared" si="1"/>
        <v>0</v>
      </c>
      <c r="Q16" s="18">
        <f t="shared" si="1"/>
        <v>0</v>
      </c>
      <c r="R16" s="18">
        <f t="shared" si="1"/>
        <v>0</v>
      </c>
      <c r="S16" s="18">
        <f t="shared" si="1"/>
        <v>0</v>
      </c>
      <c r="T16" s="18">
        <f t="shared" si="1"/>
        <v>0</v>
      </c>
      <c r="U16" s="18">
        <f t="shared" si="1"/>
        <v>0</v>
      </c>
      <c r="V16" s="18">
        <f t="shared" si="1"/>
        <v>0</v>
      </c>
      <c r="W16" s="18">
        <f t="shared" si="1"/>
        <v>0</v>
      </c>
      <c r="X16" s="18">
        <f t="shared" si="1"/>
        <v>0</v>
      </c>
      <c r="Y16" s="18">
        <f t="shared" si="1"/>
        <v>0</v>
      </c>
      <c r="Z16" s="18">
        <f t="shared" si="1"/>
        <v>0</v>
      </c>
      <c r="AA16" s="18">
        <f t="shared" si="1"/>
        <v>0</v>
      </c>
      <c r="AB16" s="18">
        <f t="shared" si="1"/>
        <v>0</v>
      </c>
      <c r="AC16" s="18">
        <f t="shared" si="1"/>
        <v>0</v>
      </c>
      <c r="AD16" s="18">
        <f t="shared" si="1"/>
        <v>0</v>
      </c>
      <c r="AE16" s="18">
        <f t="shared" si="1"/>
        <v>0</v>
      </c>
      <c r="AF16" s="18">
        <f t="shared" si="1"/>
        <v>0</v>
      </c>
      <c r="AG16" s="18">
        <f t="shared" si="1"/>
        <v>0</v>
      </c>
      <c r="AH16" s="18">
        <f t="shared" ref="AH16:AN16" si="2">AH23</f>
        <v>0</v>
      </c>
      <c r="AI16" s="18">
        <f t="shared" si="2"/>
        <v>0</v>
      </c>
      <c r="AJ16" s="18">
        <f t="shared" si="2"/>
        <v>0</v>
      </c>
      <c r="AK16" s="18">
        <f t="shared" si="2"/>
        <v>0</v>
      </c>
      <c r="AL16" s="18">
        <f t="shared" si="2"/>
        <v>0</v>
      </c>
      <c r="AM16" s="18">
        <f t="shared" si="2"/>
        <v>0</v>
      </c>
      <c r="AN16" s="18">
        <f t="shared" si="2"/>
        <v>0</v>
      </c>
    </row>
    <row r="17" spans="1:40" s="15" customFormat="1">
      <c r="A17" s="13" t="s">
        <v>55</v>
      </c>
      <c r="B17" s="14" t="s">
        <v>56</v>
      </c>
      <c r="C17" s="16" t="s">
        <v>149</v>
      </c>
      <c r="D17" s="17"/>
      <c r="E17" s="24">
        <v>2017</v>
      </c>
      <c r="F17" s="18">
        <f>F43</f>
        <v>0</v>
      </c>
      <c r="G17" s="18">
        <f t="shared" ref="G17:AG17" si="3">G43</f>
        <v>0</v>
      </c>
      <c r="H17" s="18">
        <f t="shared" si="3"/>
        <v>0</v>
      </c>
      <c r="I17" s="18">
        <f t="shared" si="3"/>
        <v>0</v>
      </c>
      <c r="J17" s="18">
        <f t="shared" si="3"/>
        <v>0</v>
      </c>
      <c r="K17" s="18">
        <f t="shared" si="3"/>
        <v>0</v>
      </c>
      <c r="L17" s="18">
        <f t="shared" si="3"/>
        <v>0</v>
      </c>
      <c r="M17" s="18">
        <f t="shared" si="3"/>
        <v>0</v>
      </c>
      <c r="N17" s="18">
        <f t="shared" si="3"/>
        <v>0</v>
      </c>
      <c r="O17" s="18">
        <f t="shared" si="3"/>
        <v>0</v>
      </c>
      <c r="P17" s="18">
        <f t="shared" si="3"/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8">
        <f t="shared" si="3"/>
        <v>0</v>
      </c>
      <c r="Z17" s="18">
        <f t="shared" si="3"/>
        <v>0</v>
      </c>
      <c r="AA17" s="18">
        <f t="shared" si="3"/>
        <v>0</v>
      </c>
      <c r="AB17" s="18">
        <f t="shared" si="3"/>
        <v>2.6238804666666669</v>
      </c>
      <c r="AC17" s="18">
        <f t="shared" si="3"/>
        <v>0.25</v>
      </c>
      <c r="AD17" s="18">
        <f t="shared" si="3"/>
        <v>0</v>
      </c>
      <c r="AE17" s="18">
        <f t="shared" si="3"/>
        <v>0</v>
      </c>
      <c r="AF17" s="18">
        <f t="shared" si="3"/>
        <v>0</v>
      </c>
      <c r="AG17" s="18">
        <f t="shared" si="3"/>
        <v>0</v>
      </c>
      <c r="AH17" s="18">
        <f t="shared" ref="AH17:AN17" si="4">AH43</f>
        <v>0</v>
      </c>
      <c r="AI17" s="18">
        <f t="shared" si="4"/>
        <v>2.6238804666666669</v>
      </c>
      <c r="AJ17" s="18">
        <f t="shared" si="4"/>
        <v>0.25</v>
      </c>
      <c r="AK17" s="18">
        <f t="shared" si="4"/>
        <v>0</v>
      </c>
      <c r="AL17" s="18">
        <f t="shared" si="4"/>
        <v>0</v>
      </c>
      <c r="AM17" s="18">
        <f t="shared" si="4"/>
        <v>0</v>
      </c>
      <c r="AN17" s="18">
        <f t="shared" si="4"/>
        <v>0</v>
      </c>
    </row>
    <row r="18" spans="1:40" s="15" customFormat="1" ht="47.25">
      <c r="A18" s="13" t="s">
        <v>57</v>
      </c>
      <c r="B18" s="40" t="s">
        <v>58</v>
      </c>
      <c r="C18" s="16" t="s">
        <v>149</v>
      </c>
      <c r="D18" s="17"/>
      <c r="E18" s="24">
        <v>2017</v>
      </c>
      <c r="F18" s="18">
        <f>F67</f>
        <v>0</v>
      </c>
      <c r="G18" s="18">
        <f t="shared" ref="G18:AG18" si="5">G67</f>
        <v>0</v>
      </c>
      <c r="H18" s="18">
        <f t="shared" si="5"/>
        <v>0</v>
      </c>
      <c r="I18" s="18">
        <f t="shared" si="5"/>
        <v>0</v>
      </c>
      <c r="J18" s="18">
        <f t="shared" si="5"/>
        <v>0</v>
      </c>
      <c r="K18" s="18">
        <f t="shared" si="5"/>
        <v>0</v>
      </c>
      <c r="L18" s="18">
        <f t="shared" si="5"/>
        <v>0</v>
      </c>
      <c r="M18" s="18">
        <f t="shared" si="5"/>
        <v>0</v>
      </c>
      <c r="N18" s="18">
        <f t="shared" si="5"/>
        <v>0</v>
      </c>
      <c r="O18" s="18">
        <f t="shared" si="5"/>
        <v>0</v>
      </c>
      <c r="P18" s="18">
        <f t="shared" si="5"/>
        <v>0</v>
      </c>
      <c r="Q18" s="18">
        <f t="shared" si="5"/>
        <v>0</v>
      </c>
      <c r="R18" s="18">
        <f t="shared" si="5"/>
        <v>0</v>
      </c>
      <c r="S18" s="18">
        <f t="shared" si="5"/>
        <v>0</v>
      </c>
      <c r="T18" s="18">
        <f t="shared" si="5"/>
        <v>0</v>
      </c>
      <c r="U18" s="18">
        <f t="shared" si="5"/>
        <v>0</v>
      </c>
      <c r="V18" s="18">
        <f t="shared" si="5"/>
        <v>0</v>
      </c>
      <c r="W18" s="18">
        <f t="shared" si="5"/>
        <v>0</v>
      </c>
      <c r="X18" s="18">
        <f t="shared" si="5"/>
        <v>0</v>
      </c>
      <c r="Y18" s="18">
        <f t="shared" si="5"/>
        <v>0</v>
      </c>
      <c r="Z18" s="18">
        <f t="shared" si="5"/>
        <v>0</v>
      </c>
      <c r="AA18" s="18">
        <f t="shared" si="5"/>
        <v>0</v>
      </c>
      <c r="AB18" s="18">
        <f t="shared" si="5"/>
        <v>0</v>
      </c>
      <c r="AC18" s="18">
        <f t="shared" si="5"/>
        <v>0</v>
      </c>
      <c r="AD18" s="18">
        <f t="shared" si="5"/>
        <v>0</v>
      </c>
      <c r="AE18" s="18">
        <f t="shared" si="5"/>
        <v>0</v>
      </c>
      <c r="AF18" s="18">
        <f t="shared" si="5"/>
        <v>0</v>
      </c>
      <c r="AG18" s="18">
        <f t="shared" si="5"/>
        <v>0</v>
      </c>
      <c r="AH18" s="18">
        <f t="shared" ref="AH18:AN18" si="6">AH67</f>
        <v>0</v>
      </c>
      <c r="AI18" s="18">
        <f t="shared" si="6"/>
        <v>0</v>
      </c>
      <c r="AJ18" s="18">
        <f t="shared" si="6"/>
        <v>0</v>
      </c>
      <c r="AK18" s="18">
        <f t="shared" si="6"/>
        <v>0</v>
      </c>
      <c r="AL18" s="18">
        <f t="shared" si="6"/>
        <v>0</v>
      </c>
      <c r="AM18" s="18">
        <f t="shared" si="6"/>
        <v>0</v>
      </c>
      <c r="AN18" s="18">
        <f t="shared" si="6"/>
        <v>0</v>
      </c>
    </row>
    <row r="19" spans="1:40" s="15" customFormat="1" ht="31.5">
      <c r="A19" s="13" t="s">
        <v>59</v>
      </c>
      <c r="B19" s="14" t="s">
        <v>60</v>
      </c>
      <c r="C19" s="16" t="s">
        <v>149</v>
      </c>
      <c r="D19" s="17"/>
      <c r="E19" s="24">
        <v>2017</v>
      </c>
      <c r="F19" s="18">
        <f>F70</f>
        <v>0</v>
      </c>
      <c r="G19" s="18">
        <f t="shared" ref="G19:AG19" si="7">G70</f>
        <v>0</v>
      </c>
      <c r="H19" s="18">
        <f t="shared" si="7"/>
        <v>0</v>
      </c>
      <c r="I19" s="18">
        <f t="shared" si="7"/>
        <v>0</v>
      </c>
      <c r="J19" s="18">
        <f t="shared" si="7"/>
        <v>0</v>
      </c>
      <c r="K19" s="18">
        <f t="shared" si="7"/>
        <v>0</v>
      </c>
      <c r="L19" s="18">
        <f t="shared" si="7"/>
        <v>0</v>
      </c>
      <c r="M19" s="18">
        <f t="shared" si="7"/>
        <v>0</v>
      </c>
      <c r="N19" s="18">
        <f t="shared" si="7"/>
        <v>0</v>
      </c>
      <c r="O19" s="18">
        <f t="shared" si="7"/>
        <v>0</v>
      </c>
      <c r="P19" s="18">
        <f t="shared" si="7"/>
        <v>0</v>
      </c>
      <c r="Q19" s="18">
        <f t="shared" si="7"/>
        <v>0</v>
      </c>
      <c r="R19" s="18">
        <f t="shared" si="7"/>
        <v>0</v>
      </c>
      <c r="S19" s="18">
        <f t="shared" si="7"/>
        <v>0</v>
      </c>
      <c r="T19" s="18">
        <f t="shared" si="7"/>
        <v>0</v>
      </c>
      <c r="U19" s="18">
        <f t="shared" si="7"/>
        <v>0</v>
      </c>
      <c r="V19" s="18">
        <f t="shared" si="7"/>
        <v>0</v>
      </c>
      <c r="W19" s="18">
        <f t="shared" si="7"/>
        <v>0</v>
      </c>
      <c r="X19" s="18">
        <f t="shared" si="7"/>
        <v>0</v>
      </c>
      <c r="Y19" s="18">
        <f t="shared" si="7"/>
        <v>0</v>
      </c>
      <c r="Z19" s="18">
        <f t="shared" si="7"/>
        <v>0</v>
      </c>
      <c r="AA19" s="18">
        <f t="shared" si="7"/>
        <v>0</v>
      </c>
      <c r="AB19" s="18">
        <f t="shared" si="7"/>
        <v>0</v>
      </c>
      <c r="AC19" s="18">
        <f t="shared" si="7"/>
        <v>0</v>
      </c>
      <c r="AD19" s="18">
        <f t="shared" si="7"/>
        <v>0</v>
      </c>
      <c r="AE19" s="18">
        <f t="shared" si="7"/>
        <v>0</v>
      </c>
      <c r="AF19" s="18">
        <f t="shared" si="7"/>
        <v>0</v>
      </c>
      <c r="AG19" s="18">
        <f t="shared" si="7"/>
        <v>0</v>
      </c>
      <c r="AH19" s="18">
        <f t="shared" ref="AH19:AN19" si="8">AH70</f>
        <v>0</v>
      </c>
      <c r="AI19" s="18">
        <f t="shared" si="8"/>
        <v>0</v>
      </c>
      <c r="AJ19" s="18">
        <f t="shared" si="8"/>
        <v>0</v>
      </c>
      <c r="AK19" s="18">
        <f t="shared" si="8"/>
        <v>0</v>
      </c>
      <c r="AL19" s="18">
        <f t="shared" si="8"/>
        <v>0</v>
      </c>
      <c r="AM19" s="18">
        <f t="shared" si="8"/>
        <v>0</v>
      </c>
      <c r="AN19" s="18">
        <f t="shared" si="8"/>
        <v>0</v>
      </c>
    </row>
    <row r="20" spans="1:40" s="19" customFormat="1" ht="31.5">
      <c r="A20" s="13" t="s">
        <v>61</v>
      </c>
      <c r="B20" s="14" t="s">
        <v>62</v>
      </c>
      <c r="C20" s="16" t="s">
        <v>149</v>
      </c>
      <c r="D20" s="17"/>
      <c r="E20" s="24">
        <v>2017</v>
      </c>
      <c r="F20" s="18">
        <f>F71</f>
        <v>0</v>
      </c>
      <c r="G20" s="18">
        <f t="shared" ref="G20:AG20" si="9">G71</f>
        <v>0</v>
      </c>
      <c r="H20" s="18">
        <f t="shared" si="9"/>
        <v>0</v>
      </c>
      <c r="I20" s="18">
        <f t="shared" si="9"/>
        <v>0</v>
      </c>
      <c r="J20" s="18">
        <f t="shared" si="9"/>
        <v>0</v>
      </c>
      <c r="K20" s="18">
        <f t="shared" si="9"/>
        <v>0</v>
      </c>
      <c r="L20" s="18">
        <f t="shared" si="9"/>
        <v>0</v>
      </c>
      <c r="M20" s="18">
        <f t="shared" si="9"/>
        <v>0</v>
      </c>
      <c r="N20" s="18">
        <f t="shared" si="9"/>
        <v>0</v>
      </c>
      <c r="O20" s="18">
        <f t="shared" si="9"/>
        <v>0</v>
      </c>
      <c r="P20" s="18">
        <f t="shared" si="9"/>
        <v>0</v>
      </c>
      <c r="Q20" s="18">
        <f t="shared" si="9"/>
        <v>0</v>
      </c>
      <c r="R20" s="18">
        <f t="shared" si="9"/>
        <v>0</v>
      </c>
      <c r="S20" s="18">
        <f t="shared" si="9"/>
        <v>0</v>
      </c>
      <c r="T20" s="18">
        <f t="shared" si="9"/>
        <v>0</v>
      </c>
      <c r="U20" s="18">
        <f t="shared" si="9"/>
        <v>0</v>
      </c>
      <c r="V20" s="18">
        <f t="shared" si="9"/>
        <v>0</v>
      </c>
      <c r="W20" s="18">
        <f t="shared" si="9"/>
        <v>0</v>
      </c>
      <c r="X20" s="18">
        <f t="shared" si="9"/>
        <v>0</v>
      </c>
      <c r="Y20" s="18">
        <f t="shared" si="9"/>
        <v>0</v>
      </c>
      <c r="Z20" s="18">
        <f t="shared" si="9"/>
        <v>0</v>
      </c>
      <c r="AA20" s="18">
        <f t="shared" si="9"/>
        <v>0</v>
      </c>
      <c r="AB20" s="18">
        <f t="shared" si="9"/>
        <v>0</v>
      </c>
      <c r="AC20" s="18">
        <f t="shared" si="9"/>
        <v>0</v>
      </c>
      <c r="AD20" s="18">
        <f t="shared" si="9"/>
        <v>0</v>
      </c>
      <c r="AE20" s="18">
        <f t="shared" si="9"/>
        <v>0</v>
      </c>
      <c r="AF20" s="18">
        <f t="shared" si="9"/>
        <v>0</v>
      </c>
      <c r="AG20" s="18">
        <f t="shared" si="9"/>
        <v>0</v>
      </c>
      <c r="AH20" s="18">
        <f t="shared" ref="AH20:AN20" si="10">AH71</f>
        <v>0</v>
      </c>
      <c r="AI20" s="18">
        <f t="shared" si="10"/>
        <v>0</v>
      </c>
      <c r="AJ20" s="18">
        <f t="shared" si="10"/>
        <v>0</v>
      </c>
      <c r="AK20" s="18">
        <f t="shared" si="10"/>
        <v>0</v>
      </c>
      <c r="AL20" s="18">
        <f t="shared" si="10"/>
        <v>0</v>
      </c>
      <c r="AM20" s="18">
        <f t="shared" si="10"/>
        <v>0</v>
      </c>
      <c r="AN20" s="18">
        <f t="shared" si="10"/>
        <v>0</v>
      </c>
    </row>
    <row r="21" spans="1:40" s="20" customFormat="1">
      <c r="A21" s="13" t="s">
        <v>63</v>
      </c>
      <c r="B21" s="40" t="s">
        <v>64</v>
      </c>
      <c r="C21" s="16" t="s">
        <v>149</v>
      </c>
      <c r="D21" s="17"/>
      <c r="E21" s="24">
        <v>2017</v>
      </c>
      <c r="F21" s="18">
        <f>F72</f>
        <v>0</v>
      </c>
      <c r="G21" s="18">
        <f t="shared" ref="G21:AG21" si="11">G72</f>
        <v>0</v>
      </c>
      <c r="H21" s="18">
        <f t="shared" si="11"/>
        <v>0</v>
      </c>
      <c r="I21" s="18">
        <f t="shared" si="11"/>
        <v>0</v>
      </c>
      <c r="J21" s="18">
        <f t="shared" si="11"/>
        <v>0</v>
      </c>
      <c r="K21" s="18">
        <f t="shared" si="11"/>
        <v>0</v>
      </c>
      <c r="L21" s="18">
        <f t="shared" si="11"/>
        <v>0</v>
      </c>
      <c r="M21" s="18">
        <f t="shared" si="11"/>
        <v>0</v>
      </c>
      <c r="N21" s="18">
        <f t="shared" si="11"/>
        <v>0</v>
      </c>
      <c r="O21" s="18">
        <f t="shared" si="11"/>
        <v>0</v>
      </c>
      <c r="P21" s="18">
        <f t="shared" si="11"/>
        <v>0</v>
      </c>
      <c r="Q21" s="18">
        <f t="shared" si="11"/>
        <v>0</v>
      </c>
      <c r="R21" s="18">
        <f t="shared" si="11"/>
        <v>0</v>
      </c>
      <c r="S21" s="18">
        <f t="shared" si="11"/>
        <v>0</v>
      </c>
      <c r="T21" s="18">
        <f t="shared" si="11"/>
        <v>0</v>
      </c>
      <c r="U21" s="18">
        <f t="shared" si="11"/>
        <v>0</v>
      </c>
      <c r="V21" s="18">
        <f t="shared" si="11"/>
        <v>0</v>
      </c>
      <c r="W21" s="18">
        <f t="shared" si="11"/>
        <v>0</v>
      </c>
      <c r="X21" s="18">
        <f t="shared" si="11"/>
        <v>0</v>
      </c>
      <c r="Y21" s="18">
        <f t="shared" si="11"/>
        <v>0</v>
      </c>
      <c r="Z21" s="18">
        <f t="shared" si="11"/>
        <v>0</v>
      </c>
      <c r="AA21" s="18">
        <f t="shared" si="11"/>
        <v>0</v>
      </c>
      <c r="AB21" s="18">
        <f t="shared" si="11"/>
        <v>1.5925000000000002</v>
      </c>
      <c r="AC21" s="18">
        <f t="shared" si="11"/>
        <v>0</v>
      </c>
      <c r="AD21" s="18">
        <f t="shared" si="11"/>
        <v>0</v>
      </c>
      <c r="AE21" s="18">
        <f t="shared" si="11"/>
        <v>0</v>
      </c>
      <c r="AF21" s="18">
        <f t="shared" si="11"/>
        <v>0</v>
      </c>
      <c r="AG21" s="39">
        <f t="shared" si="11"/>
        <v>2</v>
      </c>
      <c r="AH21" s="18">
        <f t="shared" ref="AH21:AN21" si="12">AH72</f>
        <v>0</v>
      </c>
      <c r="AI21" s="18">
        <f t="shared" si="12"/>
        <v>1.5925000000000002</v>
      </c>
      <c r="AJ21" s="18">
        <f t="shared" si="12"/>
        <v>0</v>
      </c>
      <c r="AK21" s="18">
        <f t="shared" si="12"/>
        <v>0</v>
      </c>
      <c r="AL21" s="18">
        <f t="shared" si="12"/>
        <v>0</v>
      </c>
      <c r="AM21" s="18">
        <f t="shared" si="12"/>
        <v>0</v>
      </c>
      <c r="AN21" s="39">
        <f t="shared" si="12"/>
        <v>2</v>
      </c>
    </row>
    <row r="22" spans="1:40" s="19" customFormat="1">
      <c r="A22" s="13" t="s">
        <v>65</v>
      </c>
      <c r="B22" s="41" t="s">
        <v>148</v>
      </c>
      <c r="C22" s="23" t="s">
        <v>149</v>
      </c>
      <c r="D22" s="24"/>
      <c r="E22" s="24">
        <v>2017</v>
      </c>
      <c r="F22" s="21">
        <f t="shared" ref="F22:AN22" si="13">F23+F28+F31+F43+F64+F70+F71+F72</f>
        <v>0</v>
      </c>
      <c r="G22" s="21">
        <f t="shared" si="13"/>
        <v>0</v>
      </c>
      <c r="H22" s="21">
        <f t="shared" si="13"/>
        <v>0</v>
      </c>
      <c r="I22" s="21">
        <f t="shared" si="13"/>
        <v>0</v>
      </c>
      <c r="J22" s="21">
        <f t="shared" si="13"/>
        <v>0</v>
      </c>
      <c r="K22" s="21">
        <f t="shared" si="13"/>
        <v>0</v>
      </c>
      <c r="L22" s="21">
        <f t="shared" si="13"/>
        <v>0</v>
      </c>
      <c r="M22" s="21">
        <f t="shared" si="13"/>
        <v>0</v>
      </c>
      <c r="N22" s="21">
        <f t="shared" si="13"/>
        <v>0</v>
      </c>
      <c r="O22" s="21">
        <f t="shared" si="13"/>
        <v>0</v>
      </c>
      <c r="P22" s="21">
        <f t="shared" si="13"/>
        <v>0</v>
      </c>
      <c r="Q22" s="21">
        <f t="shared" si="13"/>
        <v>0</v>
      </c>
      <c r="R22" s="21">
        <f t="shared" si="13"/>
        <v>0</v>
      </c>
      <c r="S22" s="21">
        <f t="shared" si="13"/>
        <v>0</v>
      </c>
      <c r="T22" s="21">
        <f t="shared" si="13"/>
        <v>0</v>
      </c>
      <c r="U22" s="21">
        <f t="shared" si="13"/>
        <v>0</v>
      </c>
      <c r="V22" s="21">
        <f t="shared" si="13"/>
        <v>0</v>
      </c>
      <c r="W22" s="21">
        <f t="shared" si="13"/>
        <v>0</v>
      </c>
      <c r="X22" s="21">
        <f t="shared" si="13"/>
        <v>0</v>
      </c>
      <c r="Y22" s="21">
        <f t="shared" si="13"/>
        <v>0</v>
      </c>
      <c r="Z22" s="21">
        <f t="shared" si="13"/>
        <v>0</v>
      </c>
      <c r="AA22" s="21">
        <f t="shared" si="13"/>
        <v>0</v>
      </c>
      <c r="AB22" s="21">
        <f t="shared" si="13"/>
        <v>4.2163804666666671</v>
      </c>
      <c r="AC22" s="21">
        <f t="shared" si="13"/>
        <v>0.25</v>
      </c>
      <c r="AD22" s="21">
        <f t="shared" si="13"/>
        <v>0</v>
      </c>
      <c r="AE22" s="21">
        <f t="shared" si="13"/>
        <v>0</v>
      </c>
      <c r="AF22" s="21">
        <f t="shared" si="13"/>
        <v>0</v>
      </c>
      <c r="AG22" s="38">
        <f t="shared" si="13"/>
        <v>2</v>
      </c>
      <c r="AH22" s="21">
        <f t="shared" si="13"/>
        <v>0</v>
      </c>
      <c r="AI22" s="21">
        <f t="shared" si="13"/>
        <v>4.2163804666666671</v>
      </c>
      <c r="AJ22" s="21">
        <f t="shared" si="13"/>
        <v>0.25</v>
      </c>
      <c r="AK22" s="21">
        <f t="shared" si="13"/>
        <v>0</v>
      </c>
      <c r="AL22" s="21">
        <f t="shared" si="13"/>
        <v>0</v>
      </c>
      <c r="AM22" s="21">
        <f t="shared" si="13"/>
        <v>0</v>
      </c>
      <c r="AN22" s="38">
        <f t="shared" si="13"/>
        <v>2</v>
      </c>
    </row>
    <row r="23" spans="1:40" s="19" customFormat="1">
      <c r="A23" s="13" t="s">
        <v>66</v>
      </c>
      <c r="B23" s="14" t="s">
        <v>67</v>
      </c>
      <c r="C23" s="30" t="s">
        <v>149</v>
      </c>
      <c r="D23" s="37"/>
      <c r="E23" s="24">
        <v>2017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f>AB30</f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f>AI30</f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</row>
    <row r="24" spans="1:40" s="19" customFormat="1" ht="31.5">
      <c r="A24" s="13" t="s">
        <v>68</v>
      </c>
      <c r="B24" s="14" t="s">
        <v>69</v>
      </c>
      <c r="C24" s="30" t="s">
        <v>149</v>
      </c>
      <c r="D24" s="37"/>
      <c r="E24" s="24">
        <v>2017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</row>
    <row r="25" spans="1:40" s="19" customFormat="1" ht="47.25">
      <c r="A25" s="13" t="s">
        <v>70</v>
      </c>
      <c r="B25" s="14" t="s">
        <v>71</v>
      </c>
      <c r="C25" s="23" t="s">
        <v>149</v>
      </c>
      <c r="D25" s="24"/>
      <c r="E25" s="24">
        <v>2017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</row>
    <row r="26" spans="1:40" s="19" customFormat="1" ht="47.25">
      <c r="A26" s="13" t="s">
        <v>72</v>
      </c>
      <c r="B26" s="14" t="s">
        <v>73</v>
      </c>
      <c r="C26" s="23" t="s">
        <v>149</v>
      </c>
      <c r="D26" s="24"/>
      <c r="E26" s="24">
        <v>2017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</row>
    <row r="27" spans="1:40" s="19" customFormat="1" ht="31.5">
      <c r="A27" s="13" t="s">
        <v>74</v>
      </c>
      <c r="B27" s="14" t="s">
        <v>75</v>
      </c>
      <c r="C27" s="16" t="s">
        <v>149</v>
      </c>
      <c r="D27" s="17"/>
      <c r="E27" s="24">
        <v>2017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</row>
    <row r="28" spans="1:40" s="19" customFormat="1" ht="31.5">
      <c r="A28" s="13" t="s">
        <v>76</v>
      </c>
      <c r="B28" s="14" t="s">
        <v>77</v>
      </c>
      <c r="C28" s="30" t="s">
        <v>149</v>
      </c>
      <c r="D28" s="37"/>
      <c r="E28" s="24">
        <v>2017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</row>
    <row r="29" spans="1:40" s="19" customFormat="1" ht="47.25">
      <c r="A29" s="13" t="s">
        <v>78</v>
      </c>
      <c r="B29" s="14" t="s">
        <v>79</v>
      </c>
      <c r="C29" s="16" t="s">
        <v>149</v>
      </c>
      <c r="D29" s="17"/>
      <c r="E29" s="24">
        <v>2017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</row>
    <row r="30" spans="1:40" s="19" customFormat="1" ht="31.5">
      <c r="A30" s="13" t="s">
        <v>80</v>
      </c>
      <c r="B30" s="14" t="s">
        <v>81</v>
      </c>
      <c r="C30" s="16" t="s">
        <v>149</v>
      </c>
      <c r="D30" s="17"/>
      <c r="E30" s="24">
        <v>2017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</row>
    <row r="31" spans="1:40" s="15" customFormat="1" ht="31.5">
      <c r="A31" s="13" t="s">
        <v>82</v>
      </c>
      <c r="B31" s="14" t="s">
        <v>83</v>
      </c>
      <c r="C31" s="30" t="s">
        <v>149</v>
      </c>
      <c r="D31" s="37"/>
      <c r="E31" s="24">
        <v>2017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</row>
    <row r="32" spans="1:40" s="19" customFormat="1" ht="31.5">
      <c r="A32" s="13" t="s">
        <v>84</v>
      </c>
      <c r="B32" s="14" t="s">
        <v>85</v>
      </c>
      <c r="C32" s="16" t="s">
        <v>149</v>
      </c>
      <c r="D32" s="17"/>
      <c r="E32" s="24">
        <v>2017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</row>
    <row r="33" spans="1:40" s="19" customFormat="1" ht="63">
      <c r="A33" s="13" t="s">
        <v>84</v>
      </c>
      <c r="B33" s="14" t="s">
        <v>86</v>
      </c>
      <c r="C33" s="16" t="s">
        <v>149</v>
      </c>
      <c r="D33" s="17"/>
      <c r="E33" s="24">
        <v>2017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</row>
    <row r="34" spans="1:40" s="19" customFormat="1" ht="63">
      <c r="A34" s="13" t="s">
        <v>84</v>
      </c>
      <c r="B34" s="14" t="s">
        <v>87</v>
      </c>
      <c r="C34" s="16" t="s">
        <v>149</v>
      </c>
      <c r="D34" s="17"/>
      <c r="E34" s="24">
        <v>2017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</row>
    <row r="35" spans="1:40" s="15" customFormat="1" ht="63">
      <c r="A35" s="13" t="s">
        <v>84</v>
      </c>
      <c r="B35" s="14" t="s">
        <v>88</v>
      </c>
      <c r="C35" s="16" t="s">
        <v>149</v>
      </c>
      <c r="D35" s="17"/>
      <c r="E35" s="24">
        <v>2017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</row>
    <row r="36" spans="1:40" s="15" customFormat="1" ht="31.5">
      <c r="A36" s="13" t="s">
        <v>89</v>
      </c>
      <c r="B36" s="14" t="s">
        <v>85</v>
      </c>
      <c r="C36" s="16" t="s">
        <v>149</v>
      </c>
      <c r="D36" s="17"/>
      <c r="E36" s="24">
        <v>2017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</row>
    <row r="37" spans="1:40" s="15" customFormat="1" ht="63">
      <c r="A37" s="13" t="s">
        <v>89</v>
      </c>
      <c r="B37" s="14" t="s">
        <v>86</v>
      </c>
      <c r="C37" s="16" t="s">
        <v>149</v>
      </c>
      <c r="D37" s="17"/>
      <c r="E37" s="24">
        <v>2017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</row>
    <row r="38" spans="1:40" s="15" customFormat="1" ht="63">
      <c r="A38" s="13" t="s">
        <v>89</v>
      </c>
      <c r="B38" s="14" t="s">
        <v>87</v>
      </c>
      <c r="C38" s="16" t="s">
        <v>149</v>
      </c>
      <c r="D38" s="17"/>
      <c r="E38" s="24">
        <v>2017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</row>
    <row r="39" spans="1:40" ht="63">
      <c r="A39" s="13" t="s">
        <v>89</v>
      </c>
      <c r="B39" s="14" t="s">
        <v>90</v>
      </c>
      <c r="C39" s="16" t="s">
        <v>149</v>
      </c>
      <c r="D39" s="17"/>
      <c r="E39" s="24">
        <v>2017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</row>
    <row r="40" spans="1:40" ht="63">
      <c r="A40" s="13" t="s">
        <v>91</v>
      </c>
      <c r="B40" s="14" t="s">
        <v>92</v>
      </c>
      <c r="C40" s="30" t="s">
        <v>149</v>
      </c>
      <c r="D40" s="37"/>
      <c r="E40" s="24">
        <v>2017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</row>
    <row r="41" spans="1:40" ht="47.25">
      <c r="A41" s="13" t="s">
        <v>93</v>
      </c>
      <c r="B41" s="14" t="s">
        <v>94</v>
      </c>
      <c r="C41" s="16" t="s">
        <v>149</v>
      </c>
      <c r="D41" s="17"/>
      <c r="E41" s="24">
        <v>2017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</row>
    <row r="42" spans="1:40" ht="47.25">
      <c r="A42" s="13" t="s">
        <v>95</v>
      </c>
      <c r="B42" s="14" t="s">
        <v>96</v>
      </c>
      <c r="C42" s="16" t="s">
        <v>149</v>
      </c>
      <c r="D42" s="17"/>
      <c r="E42" s="24">
        <v>2017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</row>
    <row r="43" spans="1:40" ht="31.5">
      <c r="A43" s="13" t="s">
        <v>97</v>
      </c>
      <c r="B43" s="14" t="s">
        <v>98</v>
      </c>
      <c r="C43" s="27" t="s">
        <v>149</v>
      </c>
      <c r="D43" s="28"/>
      <c r="E43" s="24">
        <v>2017</v>
      </c>
      <c r="F43" s="27">
        <f>F44</f>
        <v>0</v>
      </c>
      <c r="G43" s="27">
        <f t="shared" ref="G43:AN43" si="14">G44</f>
        <v>0</v>
      </c>
      <c r="H43" s="27">
        <f t="shared" si="14"/>
        <v>0</v>
      </c>
      <c r="I43" s="27">
        <f t="shared" si="14"/>
        <v>0</v>
      </c>
      <c r="J43" s="27">
        <f t="shared" si="14"/>
        <v>0</v>
      </c>
      <c r="K43" s="27">
        <f t="shared" si="14"/>
        <v>0</v>
      </c>
      <c r="L43" s="27">
        <f t="shared" si="14"/>
        <v>0</v>
      </c>
      <c r="M43" s="27">
        <f t="shared" si="14"/>
        <v>0</v>
      </c>
      <c r="N43" s="27">
        <f t="shared" si="14"/>
        <v>0</v>
      </c>
      <c r="O43" s="27">
        <f t="shared" si="14"/>
        <v>0</v>
      </c>
      <c r="P43" s="27">
        <f t="shared" si="14"/>
        <v>0</v>
      </c>
      <c r="Q43" s="27">
        <f t="shared" si="14"/>
        <v>0</v>
      </c>
      <c r="R43" s="27">
        <f t="shared" si="14"/>
        <v>0</v>
      </c>
      <c r="S43" s="27">
        <f t="shared" si="14"/>
        <v>0</v>
      </c>
      <c r="T43" s="27">
        <f t="shared" si="14"/>
        <v>0</v>
      </c>
      <c r="U43" s="27">
        <f t="shared" si="14"/>
        <v>0</v>
      </c>
      <c r="V43" s="27">
        <f t="shared" si="14"/>
        <v>0</v>
      </c>
      <c r="W43" s="27">
        <f t="shared" si="14"/>
        <v>0</v>
      </c>
      <c r="X43" s="27">
        <f t="shared" si="14"/>
        <v>0</v>
      </c>
      <c r="Y43" s="27">
        <f t="shared" si="14"/>
        <v>0</v>
      </c>
      <c r="Z43" s="27">
        <f t="shared" si="14"/>
        <v>0</v>
      </c>
      <c r="AA43" s="27">
        <f t="shared" si="14"/>
        <v>0</v>
      </c>
      <c r="AB43" s="27">
        <f t="shared" si="14"/>
        <v>2.6238804666666669</v>
      </c>
      <c r="AC43" s="27">
        <f t="shared" si="14"/>
        <v>0.25</v>
      </c>
      <c r="AD43" s="27">
        <f t="shared" si="14"/>
        <v>0</v>
      </c>
      <c r="AE43" s="27">
        <f t="shared" si="14"/>
        <v>0</v>
      </c>
      <c r="AF43" s="27">
        <f t="shared" si="14"/>
        <v>0</v>
      </c>
      <c r="AG43" s="27">
        <f t="shared" si="14"/>
        <v>0</v>
      </c>
      <c r="AH43" s="27">
        <f t="shared" si="14"/>
        <v>0</v>
      </c>
      <c r="AI43" s="27">
        <f>AI44++AI45</f>
        <v>2.6238804666666669</v>
      </c>
      <c r="AJ43" s="27">
        <f t="shared" si="14"/>
        <v>0.25</v>
      </c>
      <c r="AK43" s="27">
        <f t="shared" si="14"/>
        <v>0</v>
      </c>
      <c r="AL43" s="27">
        <f t="shared" si="14"/>
        <v>0</v>
      </c>
      <c r="AM43" s="27">
        <f t="shared" si="14"/>
        <v>0</v>
      </c>
      <c r="AN43" s="27">
        <f t="shared" si="14"/>
        <v>0</v>
      </c>
    </row>
    <row r="44" spans="1:40" ht="47.25">
      <c r="A44" s="13" t="s">
        <v>99</v>
      </c>
      <c r="B44" s="14" t="s">
        <v>100</v>
      </c>
      <c r="C44" s="29" t="s">
        <v>149</v>
      </c>
      <c r="D44" s="28"/>
      <c r="E44" s="24">
        <v>2017</v>
      </c>
      <c r="F44" s="27">
        <f t="shared" ref="F44:AN44" si="15">F45+F46</f>
        <v>0</v>
      </c>
      <c r="G44" s="27">
        <f t="shared" si="15"/>
        <v>0</v>
      </c>
      <c r="H44" s="27">
        <f t="shared" si="15"/>
        <v>0</v>
      </c>
      <c r="I44" s="27">
        <f t="shared" si="15"/>
        <v>0</v>
      </c>
      <c r="J44" s="27">
        <f t="shared" si="15"/>
        <v>0</v>
      </c>
      <c r="K44" s="27">
        <f t="shared" si="15"/>
        <v>0</v>
      </c>
      <c r="L44" s="27">
        <f t="shared" si="15"/>
        <v>0</v>
      </c>
      <c r="M44" s="27">
        <f t="shared" si="15"/>
        <v>0</v>
      </c>
      <c r="N44" s="27">
        <f t="shared" si="15"/>
        <v>0</v>
      </c>
      <c r="O44" s="27">
        <f t="shared" si="15"/>
        <v>0</v>
      </c>
      <c r="P44" s="27">
        <f t="shared" si="15"/>
        <v>0</v>
      </c>
      <c r="Q44" s="27">
        <f t="shared" si="15"/>
        <v>0</v>
      </c>
      <c r="R44" s="27">
        <f t="shared" si="15"/>
        <v>0</v>
      </c>
      <c r="S44" s="27">
        <f t="shared" si="15"/>
        <v>0</v>
      </c>
      <c r="T44" s="27">
        <f t="shared" si="15"/>
        <v>0</v>
      </c>
      <c r="U44" s="27">
        <f t="shared" si="15"/>
        <v>0</v>
      </c>
      <c r="V44" s="27">
        <f t="shared" si="15"/>
        <v>0</v>
      </c>
      <c r="W44" s="27">
        <f t="shared" si="15"/>
        <v>0</v>
      </c>
      <c r="X44" s="27">
        <f t="shared" si="15"/>
        <v>0</v>
      </c>
      <c r="Y44" s="27">
        <f t="shared" si="15"/>
        <v>0</v>
      </c>
      <c r="Z44" s="27">
        <f t="shared" si="15"/>
        <v>0</v>
      </c>
      <c r="AA44" s="27">
        <f t="shared" si="15"/>
        <v>0</v>
      </c>
      <c r="AB44" s="27">
        <f t="shared" si="15"/>
        <v>2.6238804666666669</v>
      </c>
      <c r="AC44" s="27">
        <f t="shared" si="15"/>
        <v>0.25</v>
      </c>
      <c r="AD44" s="27">
        <f t="shared" si="15"/>
        <v>0</v>
      </c>
      <c r="AE44" s="27">
        <f t="shared" si="15"/>
        <v>0</v>
      </c>
      <c r="AF44" s="27">
        <f t="shared" si="15"/>
        <v>0</v>
      </c>
      <c r="AG44" s="27">
        <f t="shared" si="15"/>
        <v>0</v>
      </c>
      <c r="AH44" s="27">
        <f t="shared" si="15"/>
        <v>0</v>
      </c>
      <c r="AI44" s="27">
        <f t="shared" si="15"/>
        <v>2.6238804666666669</v>
      </c>
      <c r="AJ44" s="27">
        <f t="shared" si="15"/>
        <v>0.25</v>
      </c>
      <c r="AK44" s="27">
        <f t="shared" si="15"/>
        <v>0</v>
      </c>
      <c r="AL44" s="27">
        <f t="shared" si="15"/>
        <v>0</v>
      </c>
      <c r="AM44" s="27">
        <f t="shared" si="15"/>
        <v>0</v>
      </c>
      <c r="AN44" s="27">
        <f t="shared" si="15"/>
        <v>0</v>
      </c>
    </row>
    <row r="45" spans="1:40" ht="31.5">
      <c r="A45" s="13" t="s">
        <v>101</v>
      </c>
      <c r="B45" s="14" t="s">
        <v>102</v>
      </c>
      <c r="C45" s="29" t="s">
        <v>149</v>
      </c>
      <c r="D45" s="28"/>
      <c r="E45" s="24">
        <v>2017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</row>
    <row r="46" spans="1:40" ht="31.5">
      <c r="A46" s="13" t="s">
        <v>103</v>
      </c>
      <c r="B46" s="14" t="s">
        <v>104</v>
      </c>
      <c r="C46" s="16" t="s">
        <v>149</v>
      </c>
      <c r="D46" s="17"/>
      <c r="E46" s="24">
        <v>2017</v>
      </c>
      <c r="F46" s="18">
        <f>F47</f>
        <v>0</v>
      </c>
      <c r="G46" s="18">
        <f t="shared" ref="G46:L46" si="16">G47</f>
        <v>0</v>
      </c>
      <c r="H46" s="18">
        <f t="shared" si="16"/>
        <v>0</v>
      </c>
      <c r="I46" s="18">
        <f t="shared" si="16"/>
        <v>0</v>
      </c>
      <c r="J46" s="18">
        <f t="shared" si="16"/>
        <v>0</v>
      </c>
      <c r="K46" s="18">
        <f t="shared" si="16"/>
        <v>0</v>
      </c>
      <c r="L46" s="18">
        <f t="shared" si="16"/>
        <v>0</v>
      </c>
      <c r="M46" s="18">
        <f>M47</f>
        <v>0</v>
      </c>
      <c r="N46" s="18">
        <f t="shared" ref="N46" si="17">N47</f>
        <v>0</v>
      </c>
      <c r="O46" s="18">
        <f t="shared" ref="O46" si="18">O47</f>
        <v>0</v>
      </c>
      <c r="P46" s="18">
        <f t="shared" ref="P46" si="19">P47</f>
        <v>0</v>
      </c>
      <c r="Q46" s="18">
        <f t="shared" ref="Q46" si="20">Q47</f>
        <v>0</v>
      </c>
      <c r="R46" s="18">
        <f t="shared" ref="R46" si="21">R47</f>
        <v>0</v>
      </c>
      <c r="S46" s="18">
        <f t="shared" ref="S46" si="22">S47</f>
        <v>0</v>
      </c>
      <c r="T46" s="18">
        <f>T47</f>
        <v>0</v>
      </c>
      <c r="U46" s="18">
        <f t="shared" ref="U46" si="23">U47</f>
        <v>0</v>
      </c>
      <c r="V46" s="18">
        <f t="shared" ref="V46" si="24">V47</f>
        <v>0</v>
      </c>
      <c r="W46" s="18">
        <f t="shared" ref="W46" si="25">W47</f>
        <v>0</v>
      </c>
      <c r="X46" s="18">
        <f t="shared" ref="X46" si="26">X47</f>
        <v>0</v>
      </c>
      <c r="Y46" s="18">
        <f t="shared" ref="Y46" si="27">Y47</f>
        <v>0</v>
      </c>
      <c r="Z46" s="18">
        <f t="shared" ref="Z46" si="28">Z47</f>
        <v>0</v>
      </c>
      <c r="AA46" s="18">
        <f>AA47</f>
        <v>0</v>
      </c>
      <c r="AB46" s="18">
        <f>SUM(AB47:AB48)</f>
        <v>2.6238804666666669</v>
      </c>
      <c r="AC46" s="18">
        <f t="shared" ref="AC46:AN46" si="29">SUM(AC47:AC48)</f>
        <v>0.25</v>
      </c>
      <c r="AD46" s="18">
        <f t="shared" si="29"/>
        <v>0</v>
      </c>
      <c r="AE46" s="18">
        <f t="shared" si="29"/>
        <v>0</v>
      </c>
      <c r="AF46" s="18">
        <f t="shared" si="29"/>
        <v>0</v>
      </c>
      <c r="AG46" s="18">
        <f t="shared" si="29"/>
        <v>0</v>
      </c>
      <c r="AH46" s="18">
        <f t="shared" si="29"/>
        <v>0</v>
      </c>
      <c r="AI46" s="18">
        <f t="shared" si="29"/>
        <v>2.6238804666666669</v>
      </c>
      <c r="AJ46" s="18">
        <f t="shared" si="29"/>
        <v>0.25</v>
      </c>
      <c r="AK46" s="18">
        <f t="shared" si="29"/>
        <v>0</v>
      </c>
      <c r="AL46" s="18">
        <f t="shared" si="29"/>
        <v>0</v>
      </c>
      <c r="AM46" s="18">
        <f t="shared" si="29"/>
        <v>0</v>
      </c>
      <c r="AN46" s="18">
        <f t="shared" si="29"/>
        <v>0</v>
      </c>
    </row>
    <row r="47" spans="1:40" ht="47.25">
      <c r="A47" s="25" t="s">
        <v>105</v>
      </c>
      <c r="B47" s="42" t="s">
        <v>175</v>
      </c>
      <c r="C47" s="26" t="s">
        <v>155</v>
      </c>
      <c r="D47" s="17"/>
      <c r="E47" s="24"/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f>0.363/1.2</f>
        <v>0.30249999999999999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f>F47+M47+T47+AA47</f>
        <v>0</v>
      </c>
      <c r="AI47" s="18">
        <f t="shared" ref="AI47:AN47" si="30">G47+N47+U47+AB47</f>
        <v>0.30249999999999999</v>
      </c>
      <c r="AJ47" s="18">
        <f t="shared" si="30"/>
        <v>0</v>
      </c>
      <c r="AK47" s="18">
        <f t="shared" si="30"/>
        <v>0</v>
      </c>
      <c r="AL47" s="18">
        <f t="shared" si="30"/>
        <v>0</v>
      </c>
      <c r="AM47" s="18">
        <f t="shared" si="30"/>
        <v>0</v>
      </c>
      <c r="AN47" s="18">
        <f t="shared" si="30"/>
        <v>0</v>
      </c>
    </row>
    <row r="48" spans="1:40" ht="78.75">
      <c r="A48" s="25" t="s">
        <v>150</v>
      </c>
      <c r="B48" s="42" t="s">
        <v>176</v>
      </c>
      <c r="C48" s="26" t="s">
        <v>159</v>
      </c>
      <c r="D48" s="17"/>
      <c r="E48" s="24"/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f>2.78565656/1.2</f>
        <v>2.3213804666666666</v>
      </c>
      <c r="AC48" s="18">
        <v>0.25</v>
      </c>
      <c r="AD48" s="18">
        <v>0</v>
      </c>
      <c r="AE48" s="18">
        <v>0</v>
      </c>
      <c r="AF48" s="18">
        <v>0</v>
      </c>
      <c r="AG48" s="18">
        <v>0</v>
      </c>
      <c r="AH48" s="18">
        <f>F48+M48+T48+AA48</f>
        <v>0</v>
      </c>
      <c r="AI48" s="18">
        <f t="shared" ref="AI48" si="31">G48+N48+U48+AB48</f>
        <v>2.3213804666666666</v>
      </c>
      <c r="AJ48" s="18">
        <f t="shared" ref="AJ48" si="32">H48+O48+V48+AC48</f>
        <v>0.25</v>
      </c>
      <c r="AK48" s="18">
        <f t="shared" ref="AK48" si="33">I48+P48+W48+AD48</f>
        <v>0</v>
      </c>
      <c r="AL48" s="18">
        <f t="shared" ref="AL48" si="34">J48+Q48+X48+AE48</f>
        <v>0</v>
      </c>
      <c r="AM48" s="18">
        <f t="shared" ref="AM48" si="35">K48+R48+Y48+AF48</f>
        <v>0</v>
      </c>
      <c r="AN48" s="18">
        <f t="shared" ref="AN48" si="36">L48+S48+Z48+AG48</f>
        <v>0</v>
      </c>
    </row>
    <row r="49" spans="1:40" hidden="1">
      <c r="A49" s="14" t="s">
        <v>151</v>
      </c>
      <c r="B49" s="42"/>
      <c r="C49" s="26"/>
      <c r="D49" s="17"/>
      <c r="E49" s="24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1:40" hidden="1">
      <c r="A50" s="25" t="s">
        <v>152</v>
      </c>
      <c r="B50" s="42"/>
      <c r="C50" s="26"/>
      <c r="D50" s="17"/>
      <c r="E50" s="24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</row>
    <row r="51" spans="1:40" hidden="1">
      <c r="A51" s="25" t="s">
        <v>153</v>
      </c>
      <c r="B51" s="42"/>
      <c r="C51" s="26"/>
      <c r="D51" s="17"/>
      <c r="E51" s="24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</row>
    <row r="52" spans="1:40" ht="31.5">
      <c r="A52" s="13" t="s">
        <v>106</v>
      </c>
      <c r="B52" s="14" t="s">
        <v>107</v>
      </c>
      <c r="C52" s="16" t="s">
        <v>149</v>
      </c>
      <c r="D52" s="17"/>
      <c r="E52" s="24">
        <v>2017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f>AI53</f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</row>
    <row r="53" spans="1:40">
      <c r="A53" s="13" t="s">
        <v>108</v>
      </c>
      <c r="B53" s="14" t="s">
        <v>109</v>
      </c>
      <c r="C53" s="16" t="s">
        <v>149</v>
      </c>
      <c r="D53" s="17"/>
      <c r="E53" s="24">
        <v>2017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f>AI54</f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</row>
    <row r="54" spans="1:40" ht="31.5">
      <c r="A54" s="13" t="s">
        <v>110</v>
      </c>
      <c r="B54" s="14" t="s">
        <v>111</v>
      </c>
      <c r="C54" s="16" t="s">
        <v>149</v>
      </c>
      <c r="D54" s="17"/>
      <c r="E54" s="24">
        <v>2017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</row>
    <row r="55" spans="1:40" ht="31.5">
      <c r="A55" s="13" t="s">
        <v>112</v>
      </c>
      <c r="B55" s="14" t="s">
        <v>113</v>
      </c>
      <c r="C55" s="16" t="s">
        <v>149</v>
      </c>
      <c r="D55" s="17"/>
      <c r="E55" s="24">
        <v>2017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</row>
    <row r="56" spans="1:40" ht="31.5">
      <c r="A56" s="13" t="s">
        <v>114</v>
      </c>
      <c r="B56" s="14" t="s">
        <v>115</v>
      </c>
      <c r="C56" s="16" t="s">
        <v>149</v>
      </c>
      <c r="D56" s="17"/>
      <c r="E56" s="24">
        <v>2017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</row>
    <row r="57" spans="1:40" ht="31.5">
      <c r="A57" s="14" t="s">
        <v>116</v>
      </c>
      <c r="B57" s="43" t="s">
        <v>117</v>
      </c>
      <c r="C57" s="27" t="s">
        <v>149</v>
      </c>
      <c r="D57" s="28"/>
      <c r="E57" s="24">
        <v>2017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</row>
    <row r="58" spans="1:40" ht="31.5">
      <c r="A58" s="13" t="s">
        <v>118</v>
      </c>
      <c r="B58" s="14" t="s">
        <v>119</v>
      </c>
      <c r="C58" s="16" t="s">
        <v>149</v>
      </c>
      <c r="D58" s="17"/>
      <c r="E58" s="24">
        <v>2017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</row>
    <row r="59" spans="1:40" ht="31.5">
      <c r="A59" s="13" t="s">
        <v>120</v>
      </c>
      <c r="B59" s="14" t="s">
        <v>121</v>
      </c>
      <c r="C59" s="16" t="s">
        <v>149</v>
      </c>
      <c r="D59" s="17"/>
      <c r="E59" s="24">
        <v>2017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</row>
    <row r="60" spans="1:40" ht="31.5">
      <c r="A60" s="13" t="s">
        <v>122</v>
      </c>
      <c r="B60" s="14" t="s">
        <v>123</v>
      </c>
      <c r="C60" s="16" t="s">
        <v>149</v>
      </c>
      <c r="D60" s="17"/>
      <c r="E60" s="24">
        <v>2017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</row>
    <row r="61" spans="1:40" ht="31.5">
      <c r="A61" s="13" t="s">
        <v>124</v>
      </c>
      <c r="B61" s="14" t="s">
        <v>125</v>
      </c>
      <c r="C61" s="16" t="s">
        <v>149</v>
      </c>
      <c r="D61" s="17"/>
      <c r="E61" s="24">
        <v>2017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</row>
    <row r="62" spans="1:40" ht="31.5">
      <c r="A62" s="13" t="s">
        <v>126</v>
      </c>
      <c r="B62" s="14" t="s">
        <v>127</v>
      </c>
      <c r="C62" s="16" t="s">
        <v>149</v>
      </c>
      <c r="D62" s="17"/>
      <c r="E62" s="24">
        <v>2017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</row>
    <row r="63" spans="1:40" ht="31.5">
      <c r="A63" s="13" t="s">
        <v>128</v>
      </c>
      <c r="B63" s="14" t="s">
        <v>129</v>
      </c>
      <c r="C63" s="16" t="s">
        <v>149</v>
      </c>
      <c r="D63" s="17"/>
      <c r="E63" s="24">
        <v>2017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</row>
    <row r="64" spans="1:40" ht="31.5">
      <c r="A64" s="13" t="s">
        <v>130</v>
      </c>
      <c r="B64" s="14" t="s">
        <v>131</v>
      </c>
      <c r="C64" s="16" t="s">
        <v>149</v>
      </c>
      <c r="D64" s="17"/>
      <c r="E64" s="24">
        <v>2017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</row>
    <row r="65" spans="1:40" ht="31.5">
      <c r="A65" s="13" t="s">
        <v>132</v>
      </c>
      <c r="B65" s="14" t="s">
        <v>133</v>
      </c>
      <c r="C65" s="16" t="s">
        <v>149</v>
      </c>
      <c r="D65" s="17"/>
      <c r="E65" s="24">
        <v>2017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</row>
    <row r="66" spans="1:40" ht="31.5">
      <c r="A66" s="13" t="s">
        <v>134</v>
      </c>
      <c r="B66" s="14" t="s">
        <v>135</v>
      </c>
      <c r="C66" s="16" t="s">
        <v>149</v>
      </c>
      <c r="D66" s="17"/>
      <c r="E66" s="24">
        <v>2017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</row>
    <row r="67" spans="1:40" ht="47.25">
      <c r="A67" s="13" t="s">
        <v>136</v>
      </c>
      <c r="B67" s="14" t="s">
        <v>137</v>
      </c>
      <c r="C67" s="16" t="s">
        <v>149</v>
      </c>
      <c r="D67" s="17"/>
      <c r="E67" s="24">
        <v>2017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</row>
    <row r="68" spans="1:40" ht="47.25">
      <c r="A68" s="13" t="s">
        <v>138</v>
      </c>
      <c r="B68" s="14" t="s">
        <v>139</v>
      </c>
      <c r="C68" s="16" t="s">
        <v>149</v>
      </c>
      <c r="D68" s="17"/>
      <c r="E68" s="24">
        <v>2017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</row>
    <row r="69" spans="1:40" ht="31.5">
      <c r="A69" s="13" t="s">
        <v>140</v>
      </c>
      <c r="B69" s="14" t="s">
        <v>141</v>
      </c>
      <c r="C69" s="16" t="s">
        <v>149</v>
      </c>
      <c r="D69" s="17"/>
      <c r="E69" s="24">
        <v>2017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</row>
    <row r="70" spans="1:40" ht="31.5">
      <c r="A70" s="13" t="s">
        <v>142</v>
      </c>
      <c r="B70" s="14" t="s">
        <v>143</v>
      </c>
      <c r="C70" s="16" t="s">
        <v>149</v>
      </c>
      <c r="D70" s="17"/>
      <c r="E70" s="24">
        <v>2017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</row>
    <row r="71" spans="1:40" ht="31.5">
      <c r="A71" s="13" t="s">
        <v>144</v>
      </c>
      <c r="B71" s="40" t="s">
        <v>145</v>
      </c>
      <c r="C71" s="16" t="s">
        <v>149</v>
      </c>
      <c r="D71" s="17"/>
      <c r="E71" s="24">
        <v>2017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</row>
    <row r="72" spans="1:40">
      <c r="A72" s="14" t="s">
        <v>146</v>
      </c>
      <c r="B72" s="14" t="s">
        <v>147</v>
      </c>
      <c r="C72" s="29" t="s">
        <v>149</v>
      </c>
      <c r="D72" s="28"/>
      <c r="E72" s="24">
        <v>2017</v>
      </c>
      <c r="F72" s="18">
        <f t="shared" ref="F72:Z72" si="37">SUM(F73:F73)</f>
        <v>0</v>
      </c>
      <c r="G72" s="18">
        <f t="shared" si="37"/>
        <v>0</v>
      </c>
      <c r="H72" s="18">
        <f t="shared" si="37"/>
        <v>0</v>
      </c>
      <c r="I72" s="18">
        <f t="shared" si="37"/>
        <v>0</v>
      </c>
      <c r="J72" s="18">
        <f t="shared" si="37"/>
        <v>0</v>
      </c>
      <c r="K72" s="18">
        <f t="shared" si="37"/>
        <v>0</v>
      </c>
      <c r="L72" s="18">
        <f t="shared" si="37"/>
        <v>0</v>
      </c>
      <c r="M72" s="18">
        <f t="shared" si="37"/>
        <v>0</v>
      </c>
      <c r="N72" s="18">
        <f t="shared" si="37"/>
        <v>0</v>
      </c>
      <c r="O72" s="18">
        <f t="shared" si="37"/>
        <v>0</v>
      </c>
      <c r="P72" s="18">
        <f t="shared" si="37"/>
        <v>0</v>
      </c>
      <c r="Q72" s="18">
        <f t="shared" si="37"/>
        <v>0</v>
      </c>
      <c r="R72" s="18">
        <f t="shared" si="37"/>
        <v>0</v>
      </c>
      <c r="S72" s="18">
        <f t="shared" si="37"/>
        <v>0</v>
      </c>
      <c r="T72" s="18">
        <f t="shared" si="37"/>
        <v>0</v>
      </c>
      <c r="U72" s="18">
        <f t="shared" si="37"/>
        <v>0</v>
      </c>
      <c r="V72" s="18">
        <f t="shared" si="37"/>
        <v>0</v>
      </c>
      <c r="W72" s="18">
        <f t="shared" si="37"/>
        <v>0</v>
      </c>
      <c r="X72" s="18">
        <f t="shared" si="37"/>
        <v>0</v>
      </c>
      <c r="Y72" s="18">
        <f t="shared" si="37"/>
        <v>0</v>
      </c>
      <c r="Z72" s="18">
        <f t="shared" si="37"/>
        <v>0</v>
      </c>
      <c r="AA72" s="18">
        <f>AA75</f>
        <v>0</v>
      </c>
      <c r="AB72" s="18">
        <f>AB75+AB76+AB77</f>
        <v>1.5925000000000002</v>
      </c>
      <c r="AC72" s="18">
        <f t="shared" ref="AC72:AN72" si="38">AC75+AC76+AC77</f>
        <v>0</v>
      </c>
      <c r="AD72" s="18">
        <f t="shared" si="38"/>
        <v>0</v>
      </c>
      <c r="AE72" s="18">
        <f t="shared" si="38"/>
        <v>0</v>
      </c>
      <c r="AF72" s="18">
        <f t="shared" si="38"/>
        <v>0</v>
      </c>
      <c r="AG72" s="39">
        <f t="shared" si="38"/>
        <v>2</v>
      </c>
      <c r="AH72" s="18">
        <f t="shared" si="38"/>
        <v>0</v>
      </c>
      <c r="AI72" s="18">
        <f t="shared" si="38"/>
        <v>1.5925000000000002</v>
      </c>
      <c r="AJ72" s="18">
        <f t="shared" si="38"/>
        <v>0</v>
      </c>
      <c r="AK72" s="18">
        <f t="shared" si="38"/>
        <v>0</v>
      </c>
      <c r="AL72" s="18">
        <f t="shared" si="38"/>
        <v>0</v>
      </c>
      <c r="AM72" s="18">
        <f t="shared" si="38"/>
        <v>0</v>
      </c>
      <c r="AN72" s="39">
        <f t="shared" si="38"/>
        <v>2</v>
      </c>
    </row>
    <row r="73" spans="1:40" ht="35.25" hidden="1" customHeight="1">
      <c r="A73" s="30"/>
      <c r="B73" s="44"/>
      <c r="C73" s="31"/>
      <c r="F73" s="21"/>
      <c r="G73" s="27"/>
      <c r="H73" s="27"/>
      <c r="I73" s="27"/>
      <c r="J73" s="27"/>
      <c r="K73" s="27"/>
      <c r="L73" s="27"/>
      <c r="M73" s="21"/>
      <c r="N73" s="27"/>
      <c r="O73" s="27"/>
      <c r="P73" s="27"/>
      <c r="Q73" s="27"/>
      <c r="R73" s="27"/>
      <c r="S73" s="27"/>
      <c r="T73" s="21"/>
      <c r="U73" s="27"/>
      <c r="V73" s="27"/>
      <c r="W73" s="27"/>
      <c r="X73" s="27"/>
      <c r="Y73" s="27"/>
      <c r="Z73" s="27"/>
      <c r="AA73" s="21"/>
      <c r="AB73" s="18"/>
      <c r="AC73" s="27"/>
      <c r="AD73" s="27"/>
      <c r="AE73" s="27"/>
      <c r="AF73" s="27"/>
      <c r="AG73" s="27"/>
      <c r="AH73" s="27"/>
      <c r="AI73" s="18"/>
      <c r="AJ73" s="18"/>
      <c r="AK73" s="18"/>
      <c r="AL73" s="18"/>
      <c r="AM73" s="18"/>
      <c r="AN73" s="18"/>
    </row>
    <row r="74" spans="1:40" hidden="1">
      <c r="A74" s="32"/>
      <c r="B74" s="45"/>
      <c r="C74" s="33"/>
      <c r="F74" s="2"/>
      <c r="G74" s="3"/>
      <c r="H74" s="3"/>
      <c r="I74" s="3"/>
      <c r="J74" s="3"/>
      <c r="K74" s="3"/>
      <c r="L74" s="3"/>
      <c r="M74" s="2"/>
      <c r="N74" s="3"/>
      <c r="O74" s="3"/>
      <c r="P74" s="3"/>
      <c r="Q74" s="3"/>
      <c r="R74" s="3"/>
      <c r="S74" s="3"/>
      <c r="T74" s="2"/>
      <c r="U74" s="3"/>
      <c r="V74" s="3"/>
      <c r="W74" s="3"/>
      <c r="X74" s="3"/>
      <c r="Y74" s="3"/>
      <c r="Z74" s="3"/>
      <c r="AA74" s="2"/>
      <c r="AB74" s="34"/>
      <c r="AC74" s="3"/>
      <c r="AD74" s="3"/>
      <c r="AE74" s="3"/>
      <c r="AF74" s="3"/>
      <c r="AG74" s="3"/>
      <c r="AH74" s="3"/>
      <c r="AI74" s="34"/>
      <c r="AJ74" s="34"/>
      <c r="AK74" s="34"/>
      <c r="AL74" s="34"/>
      <c r="AM74" s="34"/>
      <c r="AN74" s="34"/>
    </row>
    <row r="75" spans="1:40" ht="31.5">
      <c r="A75" s="16" t="s">
        <v>156</v>
      </c>
      <c r="B75" s="42" t="s">
        <v>157</v>
      </c>
      <c r="C75" s="26" t="s">
        <v>158</v>
      </c>
      <c r="D75" s="35"/>
      <c r="E75" s="35"/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f>1.557/1.2</f>
        <v>1.2975000000000001</v>
      </c>
      <c r="AC75" s="18">
        <v>0</v>
      </c>
      <c r="AD75" s="18">
        <v>0</v>
      </c>
      <c r="AE75" s="18">
        <v>0</v>
      </c>
      <c r="AF75" s="18">
        <v>0</v>
      </c>
      <c r="AG75" s="39">
        <v>1</v>
      </c>
      <c r="AH75" s="18">
        <f>F75+M75+T75+AA75</f>
        <v>0</v>
      </c>
      <c r="AI75" s="18">
        <f t="shared" ref="AI75" si="39">G75+N75+U75+AB75</f>
        <v>1.2975000000000001</v>
      </c>
      <c r="AJ75" s="18">
        <f t="shared" ref="AJ75" si="40">H75+O75+V75+AC75</f>
        <v>0</v>
      </c>
      <c r="AK75" s="18">
        <f t="shared" ref="AK75" si="41">I75+P75+W75+AD75</f>
        <v>0</v>
      </c>
      <c r="AL75" s="18">
        <f t="shared" ref="AL75" si="42">J75+Q75+X75+AE75</f>
        <v>0</v>
      </c>
      <c r="AM75" s="18">
        <f t="shared" ref="AM75" si="43">K75+R75+Y75+AF75</f>
        <v>0</v>
      </c>
      <c r="AN75" s="39">
        <f t="shared" ref="AN75" si="44">L75+S75+Z75+AG75</f>
        <v>1</v>
      </c>
    </row>
    <row r="76" spans="1:40" ht="31.5">
      <c r="A76" s="16" t="s">
        <v>162</v>
      </c>
      <c r="B76" s="42" t="s">
        <v>161</v>
      </c>
      <c r="C76" s="26" t="s">
        <v>160</v>
      </c>
      <c r="D76" s="35"/>
      <c r="E76" s="35"/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7.0000000000000007E-2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f>F76+M76+T76+AA76</f>
        <v>0</v>
      </c>
      <c r="AI76" s="18">
        <f t="shared" ref="AI76" si="45">G76+N76+U76+AB76</f>
        <v>7.0000000000000007E-2</v>
      </c>
      <c r="AJ76" s="18">
        <f t="shared" ref="AJ76" si="46">H76+O76+V76+AC76</f>
        <v>0</v>
      </c>
      <c r="AK76" s="18">
        <f t="shared" ref="AK76" si="47">I76+P76+W76+AD76</f>
        <v>0</v>
      </c>
      <c r="AL76" s="18">
        <f t="shared" ref="AL76" si="48">J76+Q76+X76+AE76</f>
        <v>0</v>
      </c>
      <c r="AM76" s="18">
        <f t="shared" ref="AM76" si="49">K76+R76+Y76+AF76</f>
        <v>0</v>
      </c>
      <c r="AN76" s="18">
        <f t="shared" ref="AN76" si="50">L76+S76+Z76+AG76</f>
        <v>0</v>
      </c>
    </row>
    <row r="77" spans="1:40">
      <c r="A77" s="16" t="s">
        <v>163</v>
      </c>
      <c r="B77" s="42" t="s">
        <v>180</v>
      </c>
      <c r="C77" s="26" t="s">
        <v>164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f>0.27/1.2</f>
        <v>0.22500000000000003</v>
      </c>
      <c r="AC77" s="18">
        <v>0</v>
      </c>
      <c r="AD77" s="18">
        <v>0</v>
      </c>
      <c r="AE77" s="18">
        <v>0</v>
      </c>
      <c r="AF77" s="18">
        <v>0</v>
      </c>
      <c r="AG77" s="39">
        <v>1</v>
      </c>
      <c r="AH77" s="18">
        <v>0</v>
      </c>
      <c r="AI77" s="18">
        <f t="shared" ref="AI77" si="51">G77+N77+U77+AB77</f>
        <v>0.22500000000000003</v>
      </c>
      <c r="AJ77" s="18">
        <f t="shared" ref="AJ77" si="52">H77+O77+V77+AC77</f>
        <v>0</v>
      </c>
      <c r="AK77" s="18">
        <f t="shared" ref="AK77" si="53">I77+P77+W77+AD77</f>
        <v>0</v>
      </c>
      <c r="AL77" s="18">
        <f t="shared" ref="AL77" si="54">J77+Q77+X77+AE77</f>
        <v>0</v>
      </c>
      <c r="AM77" s="18">
        <f t="shared" ref="AM77" si="55">K77+R77+Y77+AF77</f>
        <v>0</v>
      </c>
      <c r="AN77" s="39">
        <f t="shared" ref="AN77" si="56">L77+S77+Z77+AG77</f>
        <v>1</v>
      </c>
    </row>
  </sheetData>
  <mergeCells count="25">
    <mergeCell ref="AJ1:AN1"/>
    <mergeCell ref="AE2:AN2"/>
    <mergeCell ref="AJ3:AN3"/>
    <mergeCell ref="G12:L12"/>
    <mergeCell ref="N12:S12"/>
    <mergeCell ref="U12:Z12"/>
    <mergeCell ref="AB12:AG12"/>
    <mergeCell ref="AI12:AN12"/>
    <mergeCell ref="F10:AN10"/>
    <mergeCell ref="F11:L11"/>
    <mergeCell ref="M11:S11"/>
    <mergeCell ref="T11:Z11"/>
    <mergeCell ref="AA11:AG11"/>
    <mergeCell ref="AH11:AN11"/>
    <mergeCell ref="A5:AN5"/>
    <mergeCell ref="A4:AN4"/>
    <mergeCell ref="A6:AN6"/>
    <mergeCell ref="A7:AN7"/>
    <mergeCell ref="A8:AN8"/>
    <mergeCell ref="B10:B13"/>
    <mergeCell ref="C10:C13"/>
    <mergeCell ref="D10:D13"/>
    <mergeCell ref="E10:E13"/>
    <mergeCell ref="A9:AN9"/>
    <mergeCell ref="A10:A13"/>
  </mergeCells>
  <pageMargins left="0.31496062992125984" right="0.11811023622047245" top="0.15748031496062992" bottom="0.15748031496062992" header="0.11811023622047245" footer="0.11811023622047245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2025-09-23T06:14:10Z</cp:lastPrinted>
  <dcterms:created xsi:type="dcterms:W3CDTF">2018-09-21T12:03:10Z</dcterms:created>
  <dcterms:modified xsi:type="dcterms:W3CDTF">2025-09-25T11:14:54Z</dcterms:modified>
</cp:coreProperties>
</file>